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195" windowHeight="11640"/>
  </bookViews>
  <sheets>
    <sheet name="movimientos" sheetId="1" r:id="rId1"/>
  </sheets>
  <calcPr calcId="145621"/>
</workbook>
</file>

<file path=xl/calcChain.xml><?xml version="1.0" encoding="utf-8"?>
<calcChain xmlns="http://schemas.openxmlformats.org/spreadsheetml/2006/main">
  <c r="Q90" i="1" l="1"/>
  <c r="N90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G90" i="1"/>
  <c r="M90" i="1"/>
  <c r="J90" i="1"/>
  <c r="K90" i="1"/>
  <c r="L90" i="1"/>
  <c r="I90" i="1"/>
  <c r="R90" i="1"/>
  <c r="P90" i="1"/>
  <c r="H100" i="1"/>
  <c r="G100" i="1"/>
  <c r="O90" i="1"/>
  <c r="H90" i="1"/>
</calcChain>
</file>

<file path=xl/sharedStrings.xml><?xml version="1.0" encoding="utf-8"?>
<sst xmlns="http://schemas.openxmlformats.org/spreadsheetml/2006/main" count="512" uniqueCount="222">
  <si>
    <t>TOTALES</t>
  </si>
  <si>
    <t>Fecha</t>
  </si>
  <si>
    <t>Número</t>
  </si>
  <si>
    <t>Descripción</t>
  </si>
  <si>
    <t>Documento</t>
  </si>
  <si>
    <t>Serie</t>
  </si>
  <si>
    <t>Cliente:</t>
  </si>
  <si>
    <t>Documento:</t>
  </si>
  <si>
    <t>Saldo al Descubierto</t>
  </si>
  <si>
    <t>Valor Aplicado</t>
  </si>
  <si>
    <t>Fecha:</t>
  </si>
  <si>
    <t>Ingreso Agencia</t>
  </si>
  <si>
    <t>Pago a Proveedor</t>
  </si>
  <si>
    <t>POLIZA</t>
  </si>
  <si>
    <t>Cuenta</t>
  </si>
  <si>
    <t>Cargo</t>
  </si>
  <si>
    <t>Abono</t>
  </si>
  <si>
    <t>Totales</t>
  </si>
  <si>
    <t>C.C.</t>
  </si>
  <si>
    <t>C.I.</t>
  </si>
  <si>
    <t>C.A.</t>
  </si>
  <si>
    <t>Mon.</t>
  </si>
  <si>
    <t>Valor Documento</t>
  </si>
  <si>
    <t>Revisado Por:</t>
  </si>
  <si>
    <t>Autorizado Por:</t>
  </si>
  <si>
    <t>Hecho Por:</t>
  </si>
  <si>
    <t>Pago Proveedor</t>
  </si>
  <si>
    <t>Ingreso Agencia Pago Anticipado</t>
  </si>
  <si>
    <t>Valor aplicado en moneda local</t>
  </si>
  <si>
    <t>Diferencial:</t>
  </si>
  <si>
    <t>T/C</t>
  </si>
  <si>
    <t>Comisión</t>
  </si>
  <si>
    <t>Volumen</t>
  </si>
  <si>
    <t>Fija</t>
  </si>
  <si>
    <t>Pronto Pago</t>
  </si>
  <si>
    <t>Otros Descuentos</t>
  </si>
  <si>
    <t>CORPORACION GTL S DE RL DE CV</t>
  </si>
  <si>
    <t>Documentos Aplicados</t>
  </si>
  <si>
    <t>9175208 US$, BANAMEX[9175208]</t>
  </si>
  <si>
    <t>GTLogistics, S.A. Guatemala</t>
  </si>
  <si>
    <t>Valor USD</t>
  </si>
  <si>
    <t>Valor M.E.</t>
  </si>
  <si>
    <t>2015-02-10</t>
  </si>
  <si>
    <t>FEUS$</t>
  </si>
  <si>
    <t>D</t>
  </si>
  <si>
    <t>14494</t>
  </si>
  <si>
    <t>os 586 refratechnik</t>
  </si>
  <si>
    <t>USD</t>
  </si>
  <si>
    <t>14495</t>
  </si>
  <si>
    <t>os 590 refratechnik</t>
  </si>
  <si>
    <t>14496</t>
  </si>
  <si>
    <t>os 587 refratechnik</t>
  </si>
  <si>
    <t>14498</t>
  </si>
  <si>
    <t>os 592 refratechnik</t>
  </si>
  <si>
    <t>14499</t>
  </si>
  <si>
    <t>os 591 refrate3chnik</t>
  </si>
  <si>
    <t>14500</t>
  </si>
  <si>
    <t>os 603 coprodisa</t>
  </si>
  <si>
    <t>2015-02-16</t>
  </si>
  <si>
    <t>14560</t>
  </si>
  <si>
    <t>os 618 pisos creativos</t>
  </si>
  <si>
    <t>14561</t>
  </si>
  <si>
    <t>os 585 expotel</t>
  </si>
  <si>
    <t>A1</t>
  </si>
  <si>
    <t>4009</t>
  </si>
  <si>
    <t>os 599 oplex</t>
  </si>
  <si>
    <t>2015-02-24</t>
  </si>
  <si>
    <t>4028</t>
  </si>
  <si>
    <t>os 609person</t>
  </si>
  <si>
    <t>4029</t>
  </si>
  <si>
    <t>os 610 mc graw hill</t>
  </si>
  <si>
    <t>2015-02-26</t>
  </si>
  <si>
    <t>4040</t>
  </si>
  <si>
    <t>os 593</t>
  </si>
  <si>
    <t>4041</t>
  </si>
  <si>
    <t>servicios administrativos</t>
  </si>
  <si>
    <t>4042</t>
  </si>
  <si>
    <t>os 646 expotel</t>
  </si>
  <si>
    <t>4043</t>
  </si>
  <si>
    <t xml:space="preserve">os 647 general cable_x000D_
</t>
  </si>
  <si>
    <t>4044</t>
  </si>
  <si>
    <t>os 641</t>
  </si>
  <si>
    <t>2015-02-18</t>
  </si>
  <si>
    <t>14597</t>
  </si>
  <si>
    <t>os 633 raesa</t>
  </si>
  <si>
    <t>14598</t>
  </si>
  <si>
    <t>os 605 servicios administrativos</t>
  </si>
  <si>
    <t>14603</t>
  </si>
  <si>
    <t>os 623 servicios administrativos</t>
  </si>
  <si>
    <t>2015-02-19</t>
  </si>
  <si>
    <t>14606</t>
  </si>
  <si>
    <t>os 624</t>
  </si>
  <si>
    <t>14607</t>
  </si>
  <si>
    <t>os 628 intimas morelos</t>
  </si>
  <si>
    <t>2015-03-18</t>
  </si>
  <si>
    <t>14827</t>
  </si>
  <si>
    <t>os 637 cimexlana</t>
  </si>
  <si>
    <t>2015-03-23</t>
  </si>
  <si>
    <t>14854</t>
  </si>
  <si>
    <t>federal Mogul</t>
  </si>
  <si>
    <t>2015-03-25</t>
  </si>
  <si>
    <t>14897</t>
  </si>
  <si>
    <t>cimexlana</t>
  </si>
  <si>
    <t>2015-03-27</t>
  </si>
  <si>
    <t>14913</t>
  </si>
  <si>
    <t>person educare</t>
  </si>
  <si>
    <t>14914</t>
  </si>
  <si>
    <t>educare</t>
  </si>
  <si>
    <t>2015-03-04</t>
  </si>
  <si>
    <t>4078</t>
  </si>
  <si>
    <t>equipos metalicos y accesorios</t>
  </si>
  <si>
    <t>4075</t>
  </si>
  <si>
    <t>os 644 expotel</t>
  </si>
  <si>
    <t>4079</t>
  </si>
  <si>
    <t>os 636 cambrigue</t>
  </si>
  <si>
    <t>4080</t>
  </si>
  <si>
    <t>OS 636  EMPRESER</t>
  </si>
  <si>
    <t>4076</t>
  </si>
  <si>
    <t>OS 650 EQUIPOS MATERIALES Y ACCESORIOS</t>
  </si>
  <si>
    <t>2015-03-03</t>
  </si>
  <si>
    <t>4068</t>
  </si>
  <si>
    <t>OS 629 OPLEX</t>
  </si>
  <si>
    <t>4059</t>
  </si>
  <si>
    <t>os 625</t>
  </si>
  <si>
    <t>4058</t>
  </si>
  <si>
    <t>os 630 expotel</t>
  </si>
  <si>
    <t>2015-03-10</t>
  </si>
  <si>
    <t>14741</t>
  </si>
  <si>
    <t>os 644, 620, 600, 637</t>
  </si>
  <si>
    <t>2015-03-06</t>
  </si>
  <si>
    <t>14715</t>
  </si>
  <si>
    <t>general cable</t>
  </si>
  <si>
    <t>14714</t>
  </si>
  <si>
    <t>14713</t>
  </si>
  <si>
    <t>oc 611 sam sol</t>
  </si>
  <si>
    <t>2015-05-01</t>
  </si>
  <si>
    <t>15337</t>
  </si>
  <si>
    <t>OS 701 ZETRAC</t>
  </si>
  <si>
    <t/>
  </si>
  <si>
    <t>15331</t>
  </si>
  <si>
    <t>FACTURA 15331 OS 700</t>
  </si>
  <si>
    <t>15185</t>
  </si>
  <si>
    <t>FACTURA 15185 OS 645</t>
  </si>
  <si>
    <t>15159</t>
  </si>
  <si>
    <t>FACTURA 15159 OS 686</t>
  </si>
  <si>
    <t>15153</t>
  </si>
  <si>
    <t>FACTURA 15153 OS 685</t>
  </si>
  <si>
    <t>15141</t>
  </si>
  <si>
    <t>FACTURA 15141 OS 697</t>
  </si>
  <si>
    <t>15126</t>
  </si>
  <si>
    <t>FACTURA 15126 OS 674</t>
  </si>
  <si>
    <t>15117</t>
  </si>
  <si>
    <t>FACTURA 15117 OS 714</t>
  </si>
  <si>
    <t>15408</t>
  </si>
  <si>
    <t>FACTURA 15408 OS 735</t>
  </si>
  <si>
    <t>2015-05-05</t>
  </si>
  <si>
    <t>15124</t>
  </si>
  <si>
    <t>FACTURA 15124 OS 678</t>
  </si>
  <si>
    <t>15135</t>
  </si>
  <si>
    <t>FACTURA  15135 OS 689</t>
  </si>
  <si>
    <t>15136</t>
  </si>
  <si>
    <t>FACTURA 15136 OS 667</t>
  </si>
  <si>
    <t>15160</t>
  </si>
  <si>
    <t>FACTURA 15160 OS 705</t>
  </si>
  <si>
    <t>15226</t>
  </si>
  <si>
    <t>FACTURA 15226 OS 711</t>
  </si>
  <si>
    <t>15154</t>
  </si>
  <si>
    <t>FACTURA 15154 OS 676</t>
  </si>
  <si>
    <t>15325</t>
  </si>
  <si>
    <t>FACTURA 15325 OS 723</t>
  </si>
  <si>
    <t>15326</t>
  </si>
  <si>
    <t>FACTURA 15326 OS 721</t>
  </si>
  <si>
    <t>15236</t>
  </si>
  <si>
    <t>FACTURA 15236 OS 691</t>
  </si>
  <si>
    <t>15327</t>
  </si>
  <si>
    <t>FACTURA 5327 OS 721</t>
  </si>
  <si>
    <t>15137</t>
  </si>
  <si>
    <t>FACTURA 15137 OS 690</t>
  </si>
  <si>
    <t>15139</t>
  </si>
  <si>
    <t>FACTURA 15139  OS 704</t>
  </si>
  <si>
    <t>15240</t>
  </si>
  <si>
    <t>FACTURA 15240 OS 709</t>
  </si>
  <si>
    <t>15340</t>
  </si>
  <si>
    <t>FACTURA 15340  OS 722</t>
  </si>
  <si>
    <t>15144</t>
  </si>
  <si>
    <t>FACTURA 15144 OS 712</t>
  </si>
  <si>
    <t>15347</t>
  </si>
  <si>
    <t>FACTURA 15347 OS 576</t>
  </si>
  <si>
    <t>15085</t>
  </si>
  <si>
    <t>FACTURA 15085 OS 677</t>
  </si>
  <si>
    <t>2015-06-03</t>
  </si>
  <si>
    <t>15701</t>
  </si>
  <si>
    <t xml:space="preserve">factura 15701_x000D_
</t>
  </si>
  <si>
    <t>15712</t>
  </si>
  <si>
    <t>factura 15712</t>
  </si>
  <si>
    <t>15711</t>
  </si>
  <si>
    <t>factura 15711</t>
  </si>
  <si>
    <t>15713</t>
  </si>
  <si>
    <t>factura 15713</t>
  </si>
  <si>
    <t>15714</t>
  </si>
  <si>
    <t>factura 15714</t>
  </si>
  <si>
    <t>15715</t>
  </si>
  <si>
    <t xml:space="preserve">factura 15715_x000D_
</t>
  </si>
  <si>
    <t>15721</t>
  </si>
  <si>
    <t xml:space="preserve">factura 15721_x000D_
</t>
  </si>
  <si>
    <t>2015-06-05</t>
  </si>
  <si>
    <t>15335</t>
  </si>
  <si>
    <t xml:space="preserve">facrtura 15335_x000D_
_x000D_
</t>
  </si>
  <si>
    <t>14778</t>
  </si>
  <si>
    <t>factura 14778</t>
  </si>
  <si>
    <t>14773</t>
  </si>
  <si>
    <t xml:space="preserve">factura 14773_x000D_
</t>
  </si>
  <si>
    <t>15330</t>
  </si>
  <si>
    <t xml:space="preserve">factura 15330_x000D_
</t>
  </si>
  <si>
    <t>14761</t>
  </si>
  <si>
    <t xml:space="preserve">factura 14761_x000D_
</t>
  </si>
  <si>
    <t xml:space="preserve">9175208, US$, BANAMEX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</si>
  <si>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</t>
  </si>
  <si>
    <t>pago a gtl guatemala V/PAGO DOC. NO. D14494, D14495, D14496, D14498, D14499, D14500, D14560, D14561, A14009, A14028, A14029, A14040, A14041, A14042, A14043, A14044, D14597, D14598, D14603, D14606, D14607, D14827, D14854, D14897, D14913, D14914, A1407</t>
  </si>
  <si>
    <t xml:space="preserve">PROVEEDORES REGIONALES US$                                                                                                                                                                                                                                </t>
  </si>
  <si>
    <t xml:space="preserve">FLOR            </t>
  </si>
  <si>
    <t xml:space="preserve">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</si>
</sst>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77" formatCode="_(&quot;Q&quot;* #,##0.00_);_(&quot;Q&quot;* \(#,##0.00\);_(&quot;Q&quot;* &quot;-&quot;??_);_(@_)"/>
  </numFmts>
  <fonts count="14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4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8"/>
      <name val="Arial Narrow"/>
      <family val="2"/>
    </font>
    <font>
      <sz val="14"/>
      <name val="Arial Narrow"/>
      <family val="2"/>
    </font>
    <font>
      <sz val="10"/>
      <name val="Arial"/>
      <family val="2"/>
    </font>
    <font>
      <i/>
      <sz val="16"/>
      <name val="Arial"/>
      <family val="2"/>
    </font>
    <font>
      <sz val="12"/>
      <color theme="0"/>
      <name val="Arial Narrow"/>
      <family val="2"/>
    </font>
    <font>
      <sz val="10"/>
      <color rgb="FF00000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77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6" fillId="0" borderId="0" xfId="0" applyFont="1"/>
    <xf numFmtId="0" fontId="4" fillId="0" borderId="0" xfId="0" applyFont="1" applyAlignment="1"/>
    <xf numFmtId="43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/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0" fillId="0" borderId="2" xfId="0" applyBorder="1"/>
    <xf numFmtId="43" fontId="0" fillId="0" borderId="0" xfId="1" applyNumberFormat="1" applyFont="1"/>
    <xf numFmtId="43" fontId="0" fillId="0" borderId="2" xfId="1" applyNumberFormat="1" applyFont="1" applyBorder="1"/>
    <xf numFmtId="0" fontId="9" fillId="0" borderId="2" xfId="0" applyFont="1" applyBorder="1"/>
    <xf numFmtId="43" fontId="0" fillId="0" borderId="3" xfId="1" applyNumberFormat="1" applyFont="1" applyBorder="1"/>
    <xf numFmtId="43" fontId="0" fillId="0" borderId="0" xfId="1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distributed"/>
    </xf>
    <xf numFmtId="0" fontId="0" fillId="0" borderId="4" xfId="0" applyBorder="1"/>
    <xf numFmtId="0" fontId="10" fillId="0" borderId="0" xfId="0" applyFont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right"/>
    </xf>
    <xf numFmtId="39" fontId="8" fillId="0" borderId="0" xfId="0" applyNumberFormat="1" applyFont="1" applyAlignment="1">
      <alignment horizontal="left" vertical="top"/>
    </xf>
    <xf numFmtId="43" fontId="0" fillId="0" borderId="0" xfId="1" applyNumberFormat="1" applyFont="1" applyBorder="1"/>
    <xf numFmtId="0" fontId="11" fillId="0" borderId="0" xfId="0" applyFont="1" applyFill="1" applyBorder="1" applyAlignment="1">
      <alignment horizontal="center" vertical="center"/>
    </xf>
    <xf numFmtId="39" fontId="8" fillId="0" borderId="0" xfId="0" applyNumberFormat="1" applyFont="1" applyAlignment="1">
      <alignment horizontal="center" vertical="top"/>
    </xf>
    <xf numFmtId="2" fontId="5" fillId="2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vertical="top"/>
    </xf>
    <xf numFmtId="49" fontId="6" fillId="0" borderId="0" xfId="0" applyNumberFormat="1" applyFont="1"/>
    <xf numFmtId="49" fontId="0" fillId="0" borderId="0" xfId="0" applyNumberFormat="1"/>
    <xf numFmtId="49" fontId="0" fillId="0" borderId="0" xfId="1" applyNumberFormat="1" applyFont="1" applyAlignment="1">
      <alignment vertical="center"/>
    </xf>
    <xf numFmtId="49" fontId="0" fillId="0" borderId="2" xfId="1" applyNumberFormat="1" applyFont="1" applyBorder="1"/>
    <xf numFmtId="49" fontId="0" fillId="0" borderId="0" xfId="1" applyNumberFormat="1" applyFont="1"/>
    <xf numFmtId="39" fontId="8" fillId="0" borderId="0" xfId="0" applyNumberFormat="1" applyFont="1" applyAlignment="1">
      <alignment horizontal="left" vertical="top"/>
    </xf>
    <xf numFmtId="0" fontId="5" fillId="2" borderId="5" xfId="0" applyFont="1" applyFill="1" applyBorder="1" applyAlignment="1">
      <alignment horizontal="center" vertical="distributed" wrapText="1"/>
    </xf>
    <xf numFmtId="0" fontId="5" fillId="2" borderId="6" xfId="0" applyFont="1" applyFill="1" applyBorder="1" applyAlignment="1">
      <alignment horizontal="center" vertical="distributed" wrapText="1"/>
    </xf>
    <xf numFmtId="0" fontId="8" fillId="0" borderId="0" xfId="0" applyFont="1" applyAlignment="1">
      <alignment horizontal="left" vertical="top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distributed"/>
    </xf>
    <xf numFmtId="0" fontId="5" fillId="2" borderId="6" xfId="0" applyFont="1" applyFill="1" applyBorder="1" applyAlignment="1">
      <alignment horizontal="center" vertical="distributed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14" fontId="8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 vertical="top"/>
    </xf>
    <xf numFmtId="14" fontId="12" fillId="0" borderId="0" xfId="0" applyNumberFormat="1" applyFont="1" applyAlignment="1">
      <alignment horizontal="left" vertical="top"/>
    </xf>
    <xf numFmtId="49" fontId="12" fillId="0" borderId="0" xfId="0" applyNumberFormat="1" applyFont="1" applyAlignment="1">
      <alignment horizontal="left" vertical="top"/>
    </xf>
    <xf numFmtId="49" fontId="12" fillId="0" borderId="0" xfId="0" applyNumberFormat="1" applyFont="1" applyAlignment="1">
      <alignment horizontal="right" vertical="top"/>
    </xf>
    <xf numFmtId="0" fontId="12" fillId="0" borderId="0" xfId="0" applyNumberFormat="1" applyFont="1" applyAlignment="1">
      <alignment horizontal="left" vertical="top" indent="1"/>
    </xf>
    <xf numFmtId="0" fontId="12" fillId="0" borderId="0" xfId="0" applyNumberFormat="1" applyFont="1" applyAlignment="1">
      <alignment horizontal="center" vertical="top"/>
    </xf>
    <xf numFmtId="43" fontId="12" fillId="0" borderId="0" xfId="0" applyNumberFormat="1" applyFont="1" applyAlignment="1">
      <alignment horizontal="right" vertical="top"/>
    </xf>
    <xf numFmtId="0" fontId="12" fillId="0" borderId="0" xfId="0" applyFont="1"/>
    <xf numFmtId="49" fontId="13" fillId="0" borderId="0" xfId="0" applyNumberFormat="1" applyFont="1" applyAlignment="1">
      <alignment horizontal="center" vertical="top"/>
    </xf>
    <xf numFmtId="14" fontId="13" fillId="0" borderId="0" xfId="0" applyNumberFormat="1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49" fontId="13" fillId="0" borderId="0" xfId="0" applyNumberFormat="1" applyFont="1" applyAlignment="1">
      <alignment horizontal="right" vertical="top"/>
    </xf>
    <xf numFmtId="0" fontId="13" fillId="0" borderId="0" xfId="0" applyNumberFormat="1" applyFont="1" applyAlignment="1">
      <alignment horizontal="left" vertical="top" indent="1"/>
    </xf>
    <xf numFmtId="0" fontId="13" fillId="0" borderId="0" xfId="0" applyNumberFormat="1" applyFont="1" applyAlignment="1">
      <alignment horizontal="center" vertical="top"/>
    </xf>
    <xf numFmtId="43" fontId="13" fillId="0" borderId="0" xfId="0" applyNumberFormat="1" applyFont="1" applyAlignment="1">
      <alignment horizontal="right" vertical="top"/>
    </xf>
    <xf numFmtId="0" fontId="13" fillId="0" borderId="0" xfId="0" applyFont="1"/>
    <xf numFmtId="0" fontId="12" fillId="0" borderId="0" xfId="0" applyNumberFormat="1" applyFont="1" applyAlignment="1">
      <alignment horizontal="left" vertical="top" wrapText="1" indent="1"/>
    </xf>
    <xf numFmtId="49" fontId="2" fillId="0" borderId="4" xfId="0" applyNumberFormat="1" applyFont="1" applyBorder="1" applyAlignment="1">
      <alignment horizontal="center" vertical="top"/>
    </xf>
    <xf numFmtId="14" fontId="2" fillId="0" borderId="4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horizontal="left" vertical="top" indent="1"/>
    </xf>
    <xf numFmtId="0" fontId="2" fillId="0" borderId="4" xfId="0" applyNumberFormat="1" applyFont="1" applyBorder="1" applyAlignment="1">
      <alignment horizontal="center" vertical="top"/>
    </xf>
    <xf numFmtId="43" fontId="2" fillId="0" borderId="4" xfId="0" applyNumberFormat="1" applyFont="1" applyBorder="1" applyAlignment="1">
      <alignment horizontal="right" vertical="top"/>
    </xf>
    <xf numFmtId="43" fontId="2" fillId="0" borderId="0" xfId="0" applyNumberFormat="1" applyFont="1" applyAlignment="1">
      <alignment horizontal="right" vertical="top"/>
    </xf>
    <xf numFmtId="0" fontId="2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7"/>
  <sheetViews>
    <sheetView showGridLines="0" tabSelected="1" zoomScale="70" zoomScaleNormal="70" zoomScalePageLayoutView="70" workbookViewId="0">
      <selection activeCell="E10" sqref="E10:E11"/>
    </sheetView>
  </sheetViews>
  <sheetFormatPr baseColWidth="10" defaultRowHeight="12.75"/>
  <cols>
    <col min="1" max="1" width="15.7109375" customWidth="1"/>
    <col min="2" max="2" width="21.140625" customWidth="1"/>
    <col min="3" max="3" width="14.140625" customWidth="1"/>
    <col min="4" max="4" width="22.5703125" style="31" customWidth="1"/>
    <col min="5" max="5" width="41.28515625" customWidth="1"/>
    <col min="6" max="6" width="4.140625" customWidth="1"/>
    <col min="7" max="7" width="18" customWidth="1"/>
    <col min="8" max="8" width="16.7109375" customWidth="1"/>
    <col min="9" max="13" width="16.7109375" hidden="1" customWidth="1"/>
    <col min="14" max="14" width="16.7109375" customWidth="1"/>
    <col min="15" max="18" width="16.7109375" hidden="1" customWidth="1"/>
  </cols>
  <sheetData>
    <row r="1" spans="1:18" ht="23.25">
      <c r="A1" s="53" t="s">
        <v>36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10"/>
      <c r="Q1" s="10"/>
      <c r="R1" s="10"/>
    </row>
    <row r="2" spans="1:18" ht="18">
      <c r="A2" s="54" t="s">
        <v>37</v>
      </c>
      <c r="B2" s="54"/>
      <c r="C2" s="54"/>
      <c r="D2" s="54"/>
      <c r="E2" s="54"/>
      <c r="F2" s="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5.75" customHeight="1">
      <c r="A3" s="8" t="s">
        <v>6</v>
      </c>
      <c r="B3" s="38" t="s">
        <v>39</v>
      </c>
      <c r="C3" s="38"/>
      <c r="D3" s="38"/>
      <c r="E3" s="38"/>
      <c r="F3" s="9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15.75" customHeight="1">
      <c r="A4" s="6" t="s">
        <v>7</v>
      </c>
      <c r="B4" s="38">
        <v>68214</v>
      </c>
      <c r="C4" s="38"/>
      <c r="D4" s="38"/>
      <c r="E4" s="38"/>
      <c r="F4" s="7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15.75" customHeight="1">
      <c r="A5" s="6" t="s">
        <v>40</v>
      </c>
      <c r="B5" s="35">
        <v>48016.34</v>
      </c>
      <c r="C5" s="35"/>
      <c r="D5" s="29"/>
      <c r="E5" s="7"/>
      <c r="F5" s="7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5.75" customHeight="1">
      <c r="A6" s="6" t="s">
        <v>41</v>
      </c>
      <c r="B6" s="24">
        <v>48016.34</v>
      </c>
      <c r="C6" s="24"/>
      <c r="D6" s="29"/>
      <c r="E6" s="7"/>
      <c r="F6" s="7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5.75" customHeight="1">
      <c r="A7" s="6" t="s">
        <v>29</v>
      </c>
      <c r="B7" s="24">
        <v>0</v>
      </c>
      <c r="C7" s="27" t="s">
        <v>30</v>
      </c>
      <c r="D7" s="29">
        <v>16.816199999999998</v>
      </c>
      <c r="E7" s="7"/>
      <c r="F7" s="7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15.75" customHeight="1">
      <c r="A8" s="6" t="s">
        <v>10</v>
      </c>
      <c r="B8" s="59">
        <v>42284</v>
      </c>
      <c r="C8" s="55"/>
      <c r="D8" s="5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>
      <c r="A9" s="2" t="s">
        <v>38</v>
      </c>
      <c r="B9" s="2"/>
      <c r="C9" s="2"/>
      <c r="D9" s="3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21" customHeight="1">
      <c r="A10" s="42" t="s">
        <v>1</v>
      </c>
      <c r="B10" s="42" t="s">
        <v>4</v>
      </c>
      <c r="C10" s="56" t="s">
        <v>5</v>
      </c>
      <c r="D10" s="39" t="s">
        <v>2</v>
      </c>
      <c r="E10" s="42" t="s">
        <v>3</v>
      </c>
      <c r="F10" s="47" t="s">
        <v>21</v>
      </c>
      <c r="G10" s="45" t="s">
        <v>22</v>
      </c>
      <c r="H10" s="42" t="s">
        <v>9</v>
      </c>
      <c r="I10" s="49" t="s">
        <v>28</v>
      </c>
      <c r="J10" s="41" t="s">
        <v>31</v>
      </c>
      <c r="K10" s="41"/>
      <c r="L10" s="41"/>
      <c r="M10" s="36" t="s">
        <v>35</v>
      </c>
      <c r="N10" s="36" t="s">
        <v>8</v>
      </c>
      <c r="O10" s="36" t="s">
        <v>12</v>
      </c>
      <c r="P10" s="36" t="s">
        <v>26</v>
      </c>
      <c r="Q10" s="36" t="s">
        <v>11</v>
      </c>
      <c r="R10" s="36" t="s">
        <v>27</v>
      </c>
    </row>
    <row r="11" spans="1:18" ht="18" customHeight="1">
      <c r="A11" s="43"/>
      <c r="B11" s="43"/>
      <c r="C11" s="57"/>
      <c r="D11" s="40"/>
      <c r="E11" s="43"/>
      <c r="F11" s="48"/>
      <c r="G11" s="46"/>
      <c r="H11" s="43"/>
      <c r="I11" s="50"/>
      <c r="J11" s="28" t="s">
        <v>33</v>
      </c>
      <c r="K11" s="28" t="s">
        <v>32</v>
      </c>
      <c r="L11" s="28" t="s">
        <v>34</v>
      </c>
      <c r="M11" s="37"/>
      <c r="N11" s="37"/>
      <c r="O11" s="37"/>
      <c r="P11" s="37"/>
      <c r="Q11" s="37"/>
      <c r="R11" s="37"/>
    </row>
    <row r="12" spans="1:18" s="75" customFormat="1" ht="14.25">
      <c r="A12" s="68"/>
      <c r="B12" s="69"/>
      <c r="C12" s="70"/>
      <c r="D12" s="71"/>
      <c r="E12" s="72"/>
      <c r="F12" s="73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67" customFormat="1">
      <c r="A13" s="60" t="s">
        <v>42</v>
      </c>
      <c r="B13" s="61" t="s">
        <v>43</v>
      </c>
      <c r="C13" s="62" t="s">
        <v>44</v>
      </c>
      <c r="D13" s="63" t="s">
        <v>45</v>
      </c>
      <c r="E13" s="64" t="s">
        <v>46</v>
      </c>
      <c r="F13" s="65" t="s">
        <v>47</v>
      </c>
      <c r="G13" s="66"/>
      <c r="H13" s="66">
        <v>817.43</v>
      </c>
      <c r="I13" s="66">
        <v>12099.11</v>
      </c>
      <c r="J13" s="66"/>
      <c r="K13" s="66"/>
      <c r="L13" s="66"/>
      <c r="M13" s="66"/>
      <c r="N13" s="66"/>
      <c r="O13" s="66"/>
      <c r="P13" s="66"/>
      <c r="Q13" s="66">
        <f>(H13)-(O13)</f>
        <v>817.43</v>
      </c>
      <c r="R13" s="66"/>
    </row>
    <row r="14" spans="1:18" s="67" customFormat="1">
      <c r="A14" s="60" t="s">
        <v>42</v>
      </c>
      <c r="B14" s="61" t="s">
        <v>43</v>
      </c>
      <c r="C14" s="62" t="s">
        <v>44</v>
      </c>
      <c r="D14" s="63" t="s">
        <v>48</v>
      </c>
      <c r="E14" s="64" t="s">
        <v>49</v>
      </c>
      <c r="F14" s="65" t="s">
        <v>47</v>
      </c>
      <c r="G14" s="66"/>
      <c r="H14" s="66">
        <v>817.43</v>
      </c>
      <c r="I14" s="66">
        <v>12099.11</v>
      </c>
      <c r="J14" s="66"/>
      <c r="K14" s="66"/>
      <c r="L14" s="66"/>
      <c r="M14" s="66"/>
      <c r="N14" s="66"/>
      <c r="O14" s="66"/>
      <c r="P14" s="66"/>
      <c r="Q14" s="66">
        <f>(H14)-(O14)</f>
        <v>817.43</v>
      </c>
      <c r="R14" s="66"/>
    </row>
    <row r="15" spans="1:18" s="67" customFormat="1">
      <c r="A15" s="60" t="s">
        <v>42</v>
      </c>
      <c r="B15" s="61" t="s">
        <v>43</v>
      </c>
      <c r="C15" s="62" t="s">
        <v>44</v>
      </c>
      <c r="D15" s="63" t="s">
        <v>50</v>
      </c>
      <c r="E15" s="64" t="s">
        <v>51</v>
      </c>
      <c r="F15" s="65" t="s">
        <v>47</v>
      </c>
      <c r="G15" s="66"/>
      <c r="H15" s="66">
        <v>817.43</v>
      </c>
      <c r="I15" s="66">
        <v>12099.11</v>
      </c>
      <c r="J15" s="66"/>
      <c r="K15" s="66"/>
      <c r="L15" s="66"/>
      <c r="M15" s="66"/>
      <c r="N15" s="66"/>
      <c r="O15" s="66"/>
      <c r="P15" s="66"/>
      <c r="Q15" s="66">
        <f>(H15)-(O15)</f>
        <v>817.43</v>
      </c>
      <c r="R15" s="66"/>
    </row>
    <row r="16" spans="1:18" s="67" customFormat="1">
      <c r="A16" s="60" t="s">
        <v>42</v>
      </c>
      <c r="B16" s="61" t="s">
        <v>43</v>
      </c>
      <c r="C16" s="62" t="s">
        <v>44</v>
      </c>
      <c r="D16" s="63" t="s">
        <v>52</v>
      </c>
      <c r="E16" s="64" t="s">
        <v>53</v>
      </c>
      <c r="F16" s="65" t="s">
        <v>47</v>
      </c>
      <c r="G16" s="66"/>
      <c r="H16" s="66">
        <v>817.43</v>
      </c>
      <c r="I16" s="66">
        <v>12099.11</v>
      </c>
      <c r="J16" s="66"/>
      <c r="K16" s="66"/>
      <c r="L16" s="66"/>
      <c r="M16" s="66"/>
      <c r="N16" s="66"/>
      <c r="O16" s="66"/>
      <c r="P16" s="66"/>
      <c r="Q16" s="66">
        <f>(H16)-(O16)</f>
        <v>817.43</v>
      </c>
      <c r="R16" s="66"/>
    </row>
    <row r="17" spans="1:18" s="67" customFormat="1">
      <c r="A17" s="60" t="s">
        <v>42</v>
      </c>
      <c r="B17" s="61" t="s">
        <v>43</v>
      </c>
      <c r="C17" s="62" t="s">
        <v>44</v>
      </c>
      <c r="D17" s="63" t="s">
        <v>54</v>
      </c>
      <c r="E17" s="64" t="s">
        <v>55</v>
      </c>
      <c r="F17" s="65" t="s">
        <v>47</v>
      </c>
      <c r="G17" s="66"/>
      <c r="H17" s="66">
        <v>817.43</v>
      </c>
      <c r="I17" s="66">
        <v>12099.11</v>
      </c>
      <c r="J17" s="66"/>
      <c r="K17" s="66"/>
      <c r="L17" s="66"/>
      <c r="M17" s="66"/>
      <c r="N17" s="66"/>
      <c r="O17" s="66"/>
      <c r="P17" s="66"/>
      <c r="Q17" s="66">
        <f>(H17)-(O17)</f>
        <v>817.43</v>
      </c>
      <c r="R17" s="66"/>
    </row>
    <row r="18" spans="1:18" s="67" customFormat="1">
      <c r="A18" s="60" t="s">
        <v>42</v>
      </c>
      <c r="B18" s="61" t="s">
        <v>43</v>
      </c>
      <c r="C18" s="62" t="s">
        <v>44</v>
      </c>
      <c r="D18" s="63" t="s">
        <v>56</v>
      </c>
      <c r="E18" s="64" t="s">
        <v>57</v>
      </c>
      <c r="F18" s="65" t="s">
        <v>47</v>
      </c>
      <c r="G18" s="66"/>
      <c r="H18" s="66">
        <v>125</v>
      </c>
      <c r="I18" s="66">
        <v>1850.18</v>
      </c>
      <c r="J18" s="66"/>
      <c r="K18" s="66"/>
      <c r="L18" s="66"/>
      <c r="M18" s="66"/>
      <c r="N18" s="66"/>
      <c r="O18" s="66"/>
      <c r="P18" s="66"/>
      <c r="Q18" s="66">
        <f>(H18)-(O18)</f>
        <v>125</v>
      </c>
      <c r="R18" s="66"/>
    </row>
    <row r="19" spans="1:18" s="67" customFormat="1">
      <c r="A19" s="60" t="s">
        <v>58</v>
      </c>
      <c r="B19" s="61" t="s">
        <v>43</v>
      </c>
      <c r="C19" s="62" t="s">
        <v>44</v>
      </c>
      <c r="D19" s="63" t="s">
        <v>59</v>
      </c>
      <c r="E19" s="64" t="s">
        <v>60</v>
      </c>
      <c r="F19" s="65" t="s">
        <v>47</v>
      </c>
      <c r="G19" s="66"/>
      <c r="H19" s="66">
        <v>2085</v>
      </c>
      <c r="I19" s="66">
        <v>30984.14</v>
      </c>
      <c r="J19" s="66"/>
      <c r="K19" s="66"/>
      <c r="L19" s="66"/>
      <c r="M19" s="66"/>
      <c r="N19" s="66"/>
      <c r="O19" s="66"/>
      <c r="P19" s="66"/>
      <c r="Q19" s="66">
        <f>(H19)-(O19)</f>
        <v>2085</v>
      </c>
      <c r="R19" s="66"/>
    </row>
    <row r="20" spans="1:18" s="67" customFormat="1">
      <c r="A20" s="60" t="s">
        <v>58</v>
      </c>
      <c r="B20" s="61" t="s">
        <v>43</v>
      </c>
      <c r="C20" s="62" t="s">
        <v>44</v>
      </c>
      <c r="D20" s="63" t="s">
        <v>61</v>
      </c>
      <c r="E20" s="64" t="s">
        <v>62</v>
      </c>
      <c r="F20" s="65" t="s">
        <v>47</v>
      </c>
      <c r="G20" s="66"/>
      <c r="H20" s="66">
        <v>411.54</v>
      </c>
      <c r="I20" s="66">
        <v>6115.69</v>
      </c>
      <c r="J20" s="66"/>
      <c r="K20" s="66"/>
      <c r="L20" s="66"/>
      <c r="M20" s="66"/>
      <c r="N20" s="66"/>
      <c r="O20" s="66"/>
      <c r="P20" s="66"/>
      <c r="Q20" s="66">
        <f>(H20)-(O20)</f>
        <v>411.54</v>
      </c>
      <c r="R20" s="66"/>
    </row>
    <row r="21" spans="1:18" s="67" customFormat="1">
      <c r="A21" s="60" t="s">
        <v>58</v>
      </c>
      <c r="B21" s="61" t="s">
        <v>43</v>
      </c>
      <c r="C21" s="62" t="s">
        <v>63</v>
      </c>
      <c r="D21" s="63" t="s">
        <v>64</v>
      </c>
      <c r="E21" s="64" t="s">
        <v>65</v>
      </c>
      <c r="F21" s="65" t="s">
        <v>47</v>
      </c>
      <c r="G21" s="66"/>
      <c r="H21" s="66">
        <v>908.99</v>
      </c>
      <c r="I21" s="66">
        <v>13508.05</v>
      </c>
      <c r="J21" s="66"/>
      <c r="K21" s="66"/>
      <c r="L21" s="66"/>
      <c r="M21" s="66"/>
      <c r="N21" s="66"/>
      <c r="O21" s="66"/>
      <c r="P21" s="66"/>
      <c r="Q21" s="66">
        <f>(H21)-(O21)</f>
        <v>908.99</v>
      </c>
      <c r="R21" s="66"/>
    </row>
    <row r="22" spans="1:18" s="67" customFormat="1">
      <c r="A22" s="60" t="s">
        <v>66</v>
      </c>
      <c r="B22" s="61" t="s">
        <v>43</v>
      </c>
      <c r="C22" s="62" t="s">
        <v>63</v>
      </c>
      <c r="D22" s="63" t="s">
        <v>67</v>
      </c>
      <c r="E22" s="64" t="s">
        <v>68</v>
      </c>
      <c r="F22" s="65" t="s">
        <v>47</v>
      </c>
      <c r="G22" s="66"/>
      <c r="H22" s="66">
        <v>397</v>
      </c>
      <c r="I22" s="66">
        <v>5988.03</v>
      </c>
      <c r="J22" s="66"/>
      <c r="K22" s="66"/>
      <c r="L22" s="66"/>
      <c r="M22" s="66"/>
      <c r="N22" s="66"/>
      <c r="O22" s="66"/>
      <c r="P22" s="66"/>
      <c r="Q22" s="66">
        <f>(H22)-(O22)</f>
        <v>397</v>
      </c>
      <c r="R22" s="66"/>
    </row>
    <row r="23" spans="1:18" s="67" customFormat="1">
      <c r="A23" s="60" t="s">
        <v>66</v>
      </c>
      <c r="B23" s="61" t="s">
        <v>43</v>
      </c>
      <c r="C23" s="62" t="s">
        <v>63</v>
      </c>
      <c r="D23" s="63" t="s">
        <v>69</v>
      </c>
      <c r="E23" s="64" t="s">
        <v>70</v>
      </c>
      <c r="F23" s="65" t="s">
        <v>47</v>
      </c>
      <c r="G23" s="66"/>
      <c r="H23" s="66">
        <v>456.7</v>
      </c>
      <c r="I23" s="66">
        <v>6888.5</v>
      </c>
      <c r="J23" s="66"/>
      <c r="K23" s="66"/>
      <c r="L23" s="66"/>
      <c r="M23" s="66"/>
      <c r="N23" s="66"/>
      <c r="O23" s="66"/>
      <c r="P23" s="66"/>
      <c r="Q23" s="66">
        <f>(H23)-(O23)</f>
        <v>456.7</v>
      </c>
      <c r="R23" s="66"/>
    </row>
    <row r="24" spans="1:18" s="67" customFormat="1">
      <c r="A24" s="60" t="s">
        <v>71</v>
      </c>
      <c r="B24" s="61" t="s">
        <v>43</v>
      </c>
      <c r="C24" s="62" t="s">
        <v>63</v>
      </c>
      <c r="D24" s="63" t="s">
        <v>72</v>
      </c>
      <c r="E24" s="64" t="s">
        <v>73</v>
      </c>
      <c r="F24" s="65" t="s">
        <v>47</v>
      </c>
      <c r="G24" s="66"/>
      <c r="H24" s="66">
        <v>75</v>
      </c>
      <c r="I24" s="66">
        <v>1119.21</v>
      </c>
      <c r="J24" s="66"/>
      <c r="K24" s="66"/>
      <c r="L24" s="66"/>
      <c r="M24" s="66"/>
      <c r="N24" s="66"/>
      <c r="O24" s="66"/>
      <c r="P24" s="66"/>
      <c r="Q24" s="66">
        <f>(H24)-(O24)</f>
        <v>75</v>
      </c>
      <c r="R24" s="66"/>
    </row>
    <row r="25" spans="1:18" s="67" customFormat="1">
      <c r="A25" s="60" t="s">
        <v>71</v>
      </c>
      <c r="B25" s="61" t="s">
        <v>43</v>
      </c>
      <c r="C25" s="62" t="s">
        <v>63</v>
      </c>
      <c r="D25" s="63" t="s">
        <v>74</v>
      </c>
      <c r="E25" s="64" t="s">
        <v>75</v>
      </c>
      <c r="F25" s="65" t="s">
        <v>47</v>
      </c>
      <c r="G25" s="66"/>
      <c r="H25" s="66">
        <v>160</v>
      </c>
      <c r="I25" s="66">
        <v>2387.65</v>
      </c>
      <c r="J25" s="66"/>
      <c r="K25" s="66"/>
      <c r="L25" s="66"/>
      <c r="M25" s="66"/>
      <c r="N25" s="66"/>
      <c r="O25" s="66"/>
      <c r="P25" s="66"/>
      <c r="Q25" s="66">
        <f>(H25)-(O25)</f>
        <v>160</v>
      </c>
      <c r="R25" s="66"/>
    </row>
    <row r="26" spans="1:18" s="67" customFormat="1">
      <c r="A26" s="60" t="s">
        <v>71</v>
      </c>
      <c r="B26" s="61" t="s">
        <v>43</v>
      </c>
      <c r="C26" s="62" t="s">
        <v>63</v>
      </c>
      <c r="D26" s="63" t="s">
        <v>76</v>
      </c>
      <c r="E26" s="64" t="s">
        <v>77</v>
      </c>
      <c r="F26" s="65" t="s">
        <v>47</v>
      </c>
      <c r="G26" s="66"/>
      <c r="H26" s="66">
        <v>280</v>
      </c>
      <c r="I26" s="66">
        <v>4178.38</v>
      </c>
      <c r="J26" s="66"/>
      <c r="K26" s="66"/>
      <c r="L26" s="66"/>
      <c r="M26" s="66"/>
      <c r="N26" s="66"/>
      <c r="O26" s="66"/>
      <c r="P26" s="66"/>
      <c r="Q26" s="66">
        <f>(H26)-(O26)</f>
        <v>280</v>
      </c>
      <c r="R26" s="66"/>
    </row>
    <row r="27" spans="1:18" s="67" customFormat="1" ht="25.5">
      <c r="A27" s="60" t="s">
        <v>71</v>
      </c>
      <c r="B27" s="61" t="s">
        <v>43</v>
      </c>
      <c r="C27" s="62" t="s">
        <v>63</v>
      </c>
      <c r="D27" s="63" t="s">
        <v>78</v>
      </c>
      <c r="E27" s="76" t="s">
        <v>79</v>
      </c>
      <c r="F27" s="65" t="s">
        <v>47</v>
      </c>
      <c r="G27" s="66"/>
      <c r="H27" s="66">
        <v>736.8</v>
      </c>
      <c r="I27" s="66">
        <v>10995.12</v>
      </c>
      <c r="J27" s="66"/>
      <c r="K27" s="66"/>
      <c r="L27" s="66"/>
      <c r="M27" s="66"/>
      <c r="N27" s="66"/>
      <c r="O27" s="66"/>
      <c r="P27" s="66"/>
      <c r="Q27" s="66">
        <f>(H27)-(O27)</f>
        <v>736.8</v>
      </c>
      <c r="R27" s="66"/>
    </row>
    <row r="28" spans="1:18" s="67" customFormat="1">
      <c r="A28" s="60" t="s">
        <v>71</v>
      </c>
      <c r="B28" s="61" t="s">
        <v>43</v>
      </c>
      <c r="C28" s="62" t="s">
        <v>63</v>
      </c>
      <c r="D28" s="63" t="s">
        <v>80</v>
      </c>
      <c r="E28" s="76" t="s">
        <v>81</v>
      </c>
      <c r="F28" s="65" t="s">
        <v>47</v>
      </c>
      <c r="G28" s="66"/>
      <c r="H28" s="66">
        <v>353</v>
      </c>
      <c r="I28" s="66">
        <v>5267.75</v>
      </c>
      <c r="J28" s="66"/>
      <c r="K28" s="66"/>
      <c r="L28" s="66"/>
      <c r="M28" s="66"/>
      <c r="N28" s="66"/>
      <c r="O28" s="66"/>
      <c r="P28" s="66"/>
      <c r="Q28" s="66">
        <f>(H28)-(O28)</f>
        <v>353</v>
      </c>
      <c r="R28" s="66"/>
    </row>
    <row r="29" spans="1:18" s="67" customFormat="1">
      <c r="A29" s="60" t="s">
        <v>82</v>
      </c>
      <c r="B29" s="61" t="s">
        <v>43</v>
      </c>
      <c r="C29" s="62" t="s">
        <v>44</v>
      </c>
      <c r="D29" s="63" t="s">
        <v>83</v>
      </c>
      <c r="E29" s="76" t="s">
        <v>84</v>
      </c>
      <c r="F29" s="65" t="s">
        <v>47</v>
      </c>
      <c r="G29" s="66"/>
      <c r="H29" s="66">
        <v>124</v>
      </c>
      <c r="I29" s="66">
        <v>1847.24</v>
      </c>
      <c r="J29" s="66"/>
      <c r="K29" s="66"/>
      <c r="L29" s="66"/>
      <c r="M29" s="66"/>
      <c r="N29" s="66"/>
      <c r="O29" s="66"/>
      <c r="P29" s="66"/>
      <c r="Q29" s="66">
        <f>(H29)-(O29)</f>
        <v>124</v>
      </c>
      <c r="R29" s="66"/>
    </row>
    <row r="30" spans="1:18" s="67" customFormat="1">
      <c r="A30" s="60" t="s">
        <v>82</v>
      </c>
      <c r="B30" s="61" t="s">
        <v>43</v>
      </c>
      <c r="C30" s="62" t="s">
        <v>44</v>
      </c>
      <c r="D30" s="63" t="s">
        <v>85</v>
      </c>
      <c r="E30" s="76" t="s">
        <v>86</v>
      </c>
      <c r="F30" s="65" t="s">
        <v>47</v>
      </c>
      <c r="G30" s="66"/>
      <c r="H30" s="66">
        <v>231</v>
      </c>
      <c r="I30" s="66">
        <v>3441.23</v>
      </c>
      <c r="J30" s="66"/>
      <c r="K30" s="66"/>
      <c r="L30" s="66"/>
      <c r="M30" s="66"/>
      <c r="N30" s="66"/>
      <c r="O30" s="66"/>
      <c r="P30" s="66"/>
      <c r="Q30" s="66">
        <f>(H30)-(O30)</f>
        <v>231</v>
      </c>
      <c r="R30" s="66"/>
    </row>
    <row r="31" spans="1:18" s="67" customFormat="1">
      <c r="A31" s="60" t="s">
        <v>82</v>
      </c>
      <c r="B31" s="61" t="s">
        <v>43</v>
      </c>
      <c r="C31" s="62" t="s">
        <v>44</v>
      </c>
      <c r="D31" s="63" t="s">
        <v>87</v>
      </c>
      <c r="E31" s="76" t="s">
        <v>88</v>
      </c>
      <c r="F31" s="65" t="s">
        <v>47</v>
      </c>
      <c r="G31" s="66"/>
      <c r="H31" s="66">
        <v>465</v>
      </c>
      <c r="I31" s="66">
        <v>6927.15</v>
      </c>
      <c r="J31" s="66"/>
      <c r="K31" s="66"/>
      <c r="L31" s="66"/>
      <c r="M31" s="66"/>
      <c r="N31" s="66"/>
      <c r="O31" s="66"/>
      <c r="P31" s="66"/>
      <c r="Q31" s="66">
        <f>(H31)-(O31)</f>
        <v>465</v>
      </c>
      <c r="R31" s="66"/>
    </row>
    <row r="32" spans="1:18" s="67" customFormat="1">
      <c r="A32" s="60" t="s">
        <v>89</v>
      </c>
      <c r="B32" s="61" t="s">
        <v>43</v>
      </c>
      <c r="C32" s="62" t="s">
        <v>44</v>
      </c>
      <c r="D32" s="63" t="s">
        <v>90</v>
      </c>
      <c r="E32" s="76" t="s">
        <v>91</v>
      </c>
      <c r="F32" s="65" t="s">
        <v>47</v>
      </c>
      <c r="G32" s="66"/>
      <c r="H32" s="66">
        <v>353</v>
      </c>
      <c r="I32" s="66">
        <v>5276.4</v>
      </c>
      <c r="J32" s="66"/>
      <c r="K32" s="66"/>
      <c r="L32" s="66"/>
      <c r="M32" s="66"/>
      <c r="N32" s="66"/>
      <c r="O32" s="66"/>
      <c r="P32" s="66"/>
      <c r="Q32" s="66">
        <f>(H32)-(O32)</f>
        <v>353</v>
      </c>
      <c r="R32" s="66"/>
    </row>
    <row r="33" spans="1:18" s="67" customFormat="1">
      <c r="A33" s="60" t="s">
        <v>89</v>
      </c>
      <c r="B33" s="61" t="s">
        <v>43</v>
      </c>
      <c r="C33" s="62" t="s">
        <v>44</v>
      </c>
      <c r="D33" s="63" t="s">
        <v>92</v>
      </c>
      <c r="E33" s="76" t="s">
        <v>93</v>
      </c>
      <c r="F33" s="65" t="s">
        <v>47</v>
      </c>
      <c r="G33" s="66"/>
      <c r="H33" s="66">
        <v>505.5</v>
      </c>
      <c r="I33" s="66">
        <v>7555.86</v>
      </c>
      <c r="J33" s="66"/>
      <c r="K33" s="66"/>
      <c r="L33" s="66"/>
      <c r="M33" s="66"/>
      <c r="N33" s="66"/>
      <c r="O33" s="66"/>
      <c r="P33" s="66"/>
      <c r="Q33" s="66">
        <f>(H33)-(O33)</f>
        <v>505.5</v>
      </c>
      <c r="R33" s="66"/>
    </row>
    <row r="34" spans="1:18" s="67" customFormat="1">
      <c r="A34" s="60" t="s">
        <v>94</v>
      </c>
      <c r="B34" s="61" t="s">
        <v>43</v>
      </c>
      <c r="C34" s="62" t="s">
        <v>44</v>
      </c>
      <c r="D34" s="63" t="s">
        <v>95</v>
      </c>
      <c r="E34" s="76" t="s">
        <v>96</v>
      </c>
      <c r="F34" s="65" t="s">
        <v>47</v>
      </c>
      <c r="G34" s="66"/>
      <c r="H34" s="66">
        <v>545</v>
      </c>
      <c r="I34" s="66">
        <v>8407.77</v>
      </c>
      <c r="J34" s="66"/>
      <c r="K34" s="66"/>
      <c r="L34" s="66"/>
      <c r="M34" s="66"/>
      <c r="N34" s="66"/>
      <c r="O34" s="66"/>
      <c r="P34" s="66"/>
      <c r="Q34" s="66">
        <f>(H34)-(O34)</f>
        <v>545</v>
      </c>
      <c r="R34" s="66"/>
    </row>
    <row r="35" spans="1:18" s="67" customFormat="1">
      <c r="A35" s="60" t="s">
        <v>97</v>
      </c>
      <c r="B35" s="61" t="s">
        <v>43</v>
      </c>
      <c r="C35" s="62" t="s">
        <v>44</v>
      </c>
      <c r="D35" s="63" t="s">
        <v>98</v>
      </c>
      <c r="E35" s="76" t="s">
        <v>99</v>
      </c>
      <c r="F35" s="65" t="s">
        <v>47</v>
      </c>
      <c r="G35" s="66"/>
      <c r="H35" s="66">
        <v>2543.5100000000002</v>
      </c>
      <c r="I35" s="66">
        <v>38233.279999999999</v>
      </c>
      <c r="J35" s="66"/>
      <c r="K35" s="66"/>
      <c r="L35" s="66"/>
      <c r="M35" s="66"/>
      <c r="N35" s="66"/>
      <c r="O35" s="66"/>
      <c r="P35" s="66"/>
      <c r="Q35" s="66">
        <f>(H35)-(O35)</f>
        <v>2543.5100000000002</v>
      </c>
      <c r="R35" s="66"/>
    </row>
    <row r="36" spans="1:18" s="67" customFormat="1">
      <c r="A36" s="60" t="s">
        <v>100</v>
      </c>
      <c r="B36" s="61" t="s">
        <v>43</v>
      </c>
      <c r="C36" s="62" t="s">
        <v>44</v>
      </c>
      <c r="D36" s="63" t="s">
        <v>101</v>
      </c>
      <c r="E36" s="76" t="s">
        <v>102</v>
      </c>
      <c r="F36" s="65" t="s">
        <v>47</v>
      </c>
      <c r="G36" s="66"/>
      <c r="H36" s="66">
        <v>545</v>
      </c>
      <c r="I36" s="66">
        <v>8139.41</v>
      </c>
      <c r="J36" s="66"/>
      <c r="K36" s="66"/>
      <c r="L36" s="66"/>
      <c r="M36" s="66"/>
      <c r="N36" s="66"/>
      <c r="O36" s="66"/>
      <c r="P36" s="66"/>
      <c r="Q36" s="66">
        <f>(H36)-(O36)</f>
        <v>545</v>
      </c>
      <c r="R36" s="66"/>
    </row>
    <row r="37" spans="1:18" s="67" customFormat="1">
      <c r="A37" s="60" t="s">
        <v>103</v>
      </c>
      <c r="B37" s="61" t="s">
        <v>43</v>
      </c>
      <c r="C37" s="62" t="s">
        <v>44</v>
      </c>
      <c r="D37" s="63" t="s">
        <v>104</v>
      </c>
      <c r="E37" s="76" t="s">
        <v>105</v>
      </c>
      <c r="F37" s="65" t="s">
        <v>47</v>
      </c>
      <c r="G37" s="66"/>
      <c r="H37" s="66">
        <v>1898.96</v>
      </c>
      <c r="I37" s="66">
        <v>28684.93</v>
      </c>
      <c r="J37" s="66"/>
      <c r="K37" s="66"/>
      <c r="L37" s="66"/>
      <c r="M37" s="66"/>
      <c r="N37" s="66"/>
      <c r="O37" s="66"/>
      <c r="P37" s="66"/>
      <c r="Q37" s="66">
        <f>(H37)-(O37)</f>
        <v>1898.96</v>
      </c>
      <c r="R37" s="66"/>
    </row>
    <row r="38" spans="1:18" s="67" customFormat="1">
      <c r="A38" s="60" t="s">
        <v>103</v>
      </c>
      <c r="B38" s="61" t="s">
        <v>43</v>
      </c>
      <c r="C38" s="62" t="s">
        <v>44</v>
      </c>
      <c r="D38" s="63" t="s">
        <v>106</v>
      </c>
      <c r="E38" s="76" t="s">
        <v>107</v>
      </c>
      <c r="F38" s="65" t="s">
        <v>47</v>
      </c>
      <c r="G38" s="66"/>
      <c r="H38" s="66">
        <v>1490.58</v>
      </c>
      <c r="I38" s="66">
        <v>22516.11</v>
      </c>
      <c r="J38" s="66"/>
      <c r="K38" s="66"/>
      <c r="L38" s="66"/>
      <c r="M38" s="66"/>
      <c r="N38" s="66"/>
      <c r="O38" s="66"/>
      <c r="P38" s="66"/>
      <c r="Q38" s="66">
        <f>(H38)-(O38)</f>
        <v>1490.58</v>
      </c>
      <c r="R38" s="66"/>
    </row>
    <row r="39" spans="1:18" s="67" customFormat="1">
      <c r="A39" s="60" t="s">
        <v>108</v>
      </c>
      <c r="B39" s="61" t="s">
        <v>43</v>
      </c>
      <c r="C39" s="62" t="s">
        <v>63</v>
      </c>
      <c r="D39" s="63" t="s">
        <v>109</v>
      </c>
      <c r="E39" s="76" t="s">
        <v>110</v>
      </c>
      <c r="F39" s="65" t="s">
        <v>47</v>
      </c>
      <c r="G39" s="66"/>
      <c r="H39" s="66">
        <v>112.06</v>
      </c>
      <c r="I39" s="66">
        <v>1675.79</v>
      </c>
      <c r="J39" s="66"/>
      <c r="K39" s="66"/>
      <c r="L39" s="66"/>
      <c r="M39" s="66"/>
      <c r="N39" s="66"/>
      <c r="O39" s="66"/>
      <c r="P39" s="66"/>
      <c r="Q39" s="66">
        <f>(H39)-(O39)</f>
        <v>112.06</v>
      </c>
      <c r="R39" s="66"/>
    </row>
    <row r="40" spans="1:18" s="67" customFormat="1">
      <c r="A40" s="60" t="s">
        <v>108</v>
      </c>
      <c r="B40" s="61" t="s">
        <v>43</v>
      </c>
      <c r="C40" s="62" t="s">
        <v>63</v>
      </c>
      <c r="D40" s="63" t="s">
        <v>111</v>
      </c>
      <c r="E40" s="76" t="s">
        <v>112</v>
      </c>
      <c r="F40" s="65" t="s">
        <v>47</v>
      </c>
      <c r="G40" s="66"/>
      <c r="H40" s="66">
        <v>621.29999999999995</v>
      </c>
      <c r="I40" s="66">
        <v>9291.17</v>
      </c>
      <c r="J40" s="66"/>
      <c r="K40" s="66"/>
      <c r="L40" s="66"/>
      <c r="M40" s="66"/>
      <c r="N40" s="66"/>
      <c r="O40" s="66"/>
      <c r="P40" s="66"/>
      <c r="Q40" s="66">
        <f>(H40)-(O40)</f>
        <v>621.29999999999995</v>
      </c>
      <c r="R40" s="66"/>
    </row>
    <row r="41" spans="1:18" s="67" customFormat="1">
      <c r="A41" s="60" t="s">
        <v>108</v>
      </c>
      <c r="B41" s="61" t="s">
        <v>43</v>
      </c>
      <c r="C41" s="62" t="s">
        <v>63</v>
      </c>
      <c r="D41" s="63" t="s">
        <v>113</v>
      </c>
      <c r="E41" s="76" t="s">
        <v>114</v>
      </c>
      <c r="F41" s="65" t="s">
        <v>47</v>
      </c>
      <c r="G41" s="66"/>
      <c r="H41" s="66">
        <v>240.5</v>
      </c>
      <c r="I41" s="66">
        <v>3596.53</v>
      </c>
      <c r="J41" s="66"/>
      <c r="K41" s="66"/>
      <c r="L41" s="66"/>
      <c r="M41" s="66"/>
      <c r="N41" s="66"/>
      <c r="O41" s="66"/>
      <c r="P41" s="66"/>
      <c r="Q41" s="66">
        <f>(H41)-(O41)</f>
        <v>240.5</v>
      </c>
      <c r="R41" s="66"/>
    </row>
    <row r="42" spans="1:18" s="67" customFormat="1">
      <c r="A42" s="60" t="s">
        <v>108</v>
      </c>
      <c r="B42" s="61" t="s">
        <v>43</v>
      </c>
      <c r="C42" s="62" t="s">
        <v>63</v>
      </c>
      <c r="D42" s="63" t="s">
        <v>115</v>
      </c>
      <c r="E42" s="76" t="s">
        <v>116</v>
      </c>
      <c r="F42" s="65" t="s">
        <v>47</v>
      </c>
      <c r="G42" s="66"/>
      <c r="H42" s="66">
        <v>240.5</v>
      </c>
      <c r="I42" s="66">
        <v>3596.53</v>
      </c>
      <c r="J42" s="66"/>
      <c r="K42" s="66"/>
      <c r="L42" s="66"/>
      <c r="M42" s="66"/>
      <c r="N42" s="66"/>
      <c r="O42" s="66"/>
      <c r="P42" s="66"/>
      <c r="Q42" s="66">
        <f>(H42)-(O42)</f>
        <v>240.5</v>
      </c>
      <c r="R42" s="66"/>
    </row>
    <row r="43" spans="1:18" s="67" customFormat="1" ht="25.5">
      <c r="A43" s="60" t="s">
        <v>108</v>
      </c>
      <c r="B43" s="61" t="s">
        <v>43</v>
      </c>
      <c r="C43" s="62" t="s">
        <v>63</v>
      </c>
      <c r="D43" s="63" t="s">
        <v>117</v>
      </c>
      <c r="E43" s="76" t="s">
        <v>118</v>
      </c>
      <c r="F43" s="65" t="s">
        <v>47</v>
      </c>
      <c r="G43" s="66"/>
      <c r="H43" s="66">
        <v>98.41</v>
      </c>
      <c r="I43" s="66">
        <v>1471.66</v>
      </c>
      <c r="J43" s="66"/>
      <c r="K43" s="66"/>
      <c r="L43" s="66"/>
      <c r="M43" s="66"/>
      <c r="N43" s="66"/>
      <c r="O43" s="66"/>
      <c r="P43" s="66"/>
      <c r="Q43" s="66">
        <f>(H43)-(O43)</f>
        <v>98.41</v>
      </c>
      <c r="R43" s="66"/>
    </row>
    <row r="44" spans="1:18" s="67" customFormat="1">
      <c r="A44" s="60" t="s">
        <v>119</v>
      </c>
      <c r="B44" s="61" t="s">
        <v>43</v>
      </c>
      <c r="C44" s="62" t="s">
        <v>63</v>
      </c>
      <c r="D44" s="63" t="s">
        <v>120</v>
      </c>
      <c r="E44" s="76" t="s">
        <v>121</v>
      </c>
      <c r="F44" s="65" t="s">
        <v>47</v>
      </c>
      <c r="G44" s="66"/>
      <c r="H44" s="66">
        <v>137.80000000000001</v>
      </c>
      <c r="I44" s="66">
        <v>2065.1</v>
      </c>
      <c r="J44" s="66"/>
      <c r="K44" s="66"/>
      <c r="L44" s="66"/>
      <c r="M44" s="66"/>
      <c r="N44" s="66"/>
      <c r="O44" s="66"/>
      <c r="P44" s="66"/>
      <c r="Q44" s="66">
        <f>(H44)-(O44)</f>
        <v>137.80000000000001</v>
      </c>
      <c r="R44" s="66"/>
    </row>
    <row r="45" spans="1:18" s="67" customFormat="1">
      <c r="A45" s="60" t="s">
        <v>119</v>
      </c>
      <c r="B45" s="61" t="s">
        <v>43</v>
      </c>
      <c r="C45" s="62" t="s">
        <v>63</v>
      </c>
      <c r="D45" s="63" t="s">
        <v>122</v>
      </c>
      <c r="E45" s="76" t="s">
        <v>123</v>
      </c>
      <c r="F45" s="65" t="s">
        <v>47</v>
      </c>
      <c r="G45" s="66"/>
      <c r="H45" s="66">
        <v>489.49</v>
      </c>
      <c r="I45" s="66">
        <v>7335.6</v>
      </c>
      <c r="J45" s="66"/>
      <c r="K45" s="66"/>
      <c r="L45" s="66"/>
      <c r="M45" s="66"/>
      <c r="N45" s="66"/>
      <c r="O45" s="66"/>
      <c r="P45" s="66"/>
      <c r="Q45" s="66">
        <f>(H45)-(O45)</f>
        <v>489.49</v>
      </c>
      <c r="R45" s="66"/>
    </row>
    <row r="46" spans="1:18" s="67" customFormat="1">
      <c r="A46" s="60" t="s">
        <v>119</v>
      </c>
      <c r="B46" s="61" t="s">
        <v>43</v>
      </c>
      <c r="C46" s="62" t="s">
        <v>63</v>
      </c>
      <c r="D46" s="63" t="s">
        <v>124</v>
      </c>
      <c r="E46" s="76" t="s">
        <v>125</v>
      </c>
      <c r="F46" s="65" t="s">
        <v>47</v>
      </c>
      <c r="G46" s="66"/>
      <c r="H46" s="66">
        <v>655</v>
      </c>
      <c r="I46" s="66">
        <v>9815.9599999999991</v>
      </c>
      <c r="J46" s="66"/>
      <c r="K46" s="66"/>
      <c r="L46" s="66"/>
      <c r="M46" s="66"/>
      <c r="N46" s="66"/>
      <c r="O46" s="66"/>
      <c r="P46" s="66"/>
      <c r="Q46" s="66">
        <f>(H46)-(O46)</f>
        <v>655</v>
      </c>
      <c r="R46" s="66"/>
    </row>
    <row r="47" spans="1:18" s="67" customFormat="1">
      <c r="A47" s="60" t="s">
        <v>126</v>
      </c>
      <c r="B47" s="61" t="s">
        <v>43</v>
      </c>
      <c r="C47" s="62" t="s">
        <v>44</v>
      </c>
      <c r="D47" s="63" t="s">
        <v>127</v>
      </c>
      <c r="E47" s="76" t="s">
        <v>128</v>
      </c>
      <c r="F47" s="65" t="s">
        <v>47</v>
      </c>
      <c r="G47" s="66"/>
      <c r="H47" s="66">
        <v>1779</v>
      </c>
      <c r="I47" s="66">
        <v>27493.38</v>
      </c>
      <c r="J47" s="66"/>
      <c r="K47" s="66"/>
      <c r="L47" s="66"/>
      <c r="M47" s="66"/>
      <c r="N47" s="66"/>
      <c r="O47" s="66"/>
      <c r="P47" s="66"/>
      <c r="Q47" s="66">
        <f>(H47)-(O47)</f>
        <v>1779</v>
      </c>
      <c r="R47" s="66"/>
    </row>
    <row r="48" spans="1:18" s="67" customFormat="1">
      <c r="A48" s="60" t="s">
        <v>129</v>
      </c>
      <c r="B48" s="61" t="s">
        <v>43</v>
      </c>
      <c r="C48" s="62" t="s">
        <v>44</v>
      </c>
      <c r="D48" s="63" t="s">
        <v>130</v>
      </c>
      <c r="E48" s="76" t="s">
        <v>131</v>
      </c>
      <c r="F48" s="65" t="s">
        <v>47</v>
      </c>
      <c r="G48" s="66"/>
      <c r="H48" s="66">
        <v>3249.87</v>
      </c>
      <c r="I48" s="66">
        <v>49295.98</v>
      </c>
      <c r="J48" s="66"/>
      <c r="K48" s="66"/>
      <c r="L48" s="66"/>
      <c r="M48" s="66"/>
      <c r="N48" s="66"/>
      <c r="O48" s="66"/>
      <c r="P48" s="66"/>
      <c r="Q48" s="66">
        <f>(H48)-(O48)</f>
        <v>3249.87</v>
      </c>
      <c r="R48" s="66"/>
    </row>
    <row r="49" spans="1:18" s="67" customFormat="1">
      <c r="A49" s="60" t="s">
        <v>129</v>
      </c>
      <c r="B49" s="61" t="s">
        <v>43</v>
      </c>
      <c r="C49" s="62" t="s">
        <v>44</v>
      </c>
      <c r="D49" s="63" t="s">
        <v>132</v>
      </c>
      <c r="E49" s="76" t="s">
        <v>77</v>
      </c>
      <c r="F49" s="65" t="s">
        <v>47</v>
      </c>
      <c r="G49" s="66"/>
      <c r="H49" s="66">
        <v>465</v>
      </c>
      <c r="I49" s="66">
        <v>7053.4</v>
      </c>
      <c r="J49" s="66"/>
      <c r="K49" s="66"/>
      <c r="L49" s="66"/>
      <c r="M49" s="66"/>
      <c r="N49" s="66"/>
      <c r="O49" s="66"/>
      <c r="P49" s="66"/>
      <c r="Q49" s="66">
        <f>(H49)-(O49)</f>
        <v>465</v>
      </c>
      <c r="R49" s="66"/>
    </row>
    <row r="50" spans="1:18" s="67" customFormat="1">
      <c r="A50" s="60" t="s">
        <v>129</v>
      </c>
      <c r="B50" s="61" t="s">
        <v>43</v>
      </c>
      <c r="C50" s="62" t="s">
        <v>44</v>
      </c>
      <c r="D50" s="63" t="s">
        <v>133</v>
      </c>
      <c r="E50" s="76" t="s">
        <v>134</v>
      </c>
      <c r="F50" s="65" t="s">
        <v>47</v>
      </c>
      <c r="G50" s="66"/>
      <c r="H50" s="66">
        <v>400</v>
      </c>
      <c r="I50" s="66">
        <v>6067.44</v>
      </c>
      <c r="J50" s="66"/>
      <c r="K50" s="66"/>
      <c r="L50" s="66"/>
      <c r="M50" s="66"/>
      <c r="N50" s="66"/>
      <c r="O50" s="66"/>
      <c r="P50" s="66"/>
      <c r="Q50" s="66">
        <f>(H50)-(O50)</f>
        <v>400</v>
      </c>
      <c r="R50" s="66"/>
    </row>
    <row r="51" spans="1:18" s="67" customFormat="1">
      <c r="A51" s="60" t="s">
        <v>135</v>
      </c>
      <c r="B51" s="61" t="s">
        <v>43</v>
      </c>
      <c r="C51" s="62" t="s">
        <v>44</v>
      </c>
      <c r="D51" s="63" t="s">
        <v>136</v>
      </c>
      <c r="E51" s="76" t="s">
        <v>137</v>
      </c>
      <c r="F51" s="65" t="s">
        <v>47</v>
      </c>
      <c r="G51" s="66"/>
      <c r="H51" s="66">
        <v>674</v>
      </c>
      <c r="I51" s="66">
        <v>10247.700000000001</v>
      </c>
      <c r="J51" s="66"/>
      <c r="K51" s="66"/>
      <c r="L51" s="66"/>
      <c r="M51" s="66"/>
      <c r="N51" s="66"/>
      <c r="O51" s="66"/>
      <c r="P51" s="66"/>
      <c r="Q51" s="66">
        <f>(H51)-(O51)</f>
        <v>674</v>
      </c>
      <c r="R51" s="66"/>
    </row>
    <row r="52" spans="1:18" s="67" customFormat="1">
      <c r="A52" s="60" t="s">
        <v>135</v>
      </c>
      <c r="B52" s="61" t="s">
        <v>43</v>
      </c>
      <c r="C52" s="62" t="s">
        <v>138</v>
      </c>
      <c r="D52" s="63" t="s">
        <v>139</v>
      </c>
      <c r="E52" s="76" t="s">
        <v>140</v>
      </c>
      <c r="F52" s="65" t="s">
        <v>47</v>
      </c>
      <c r="G52" s="66"/>
      <c r="H52" s="66">
        <v>2085</v>
      </c>
      <c r="I52" s="66">
        <v>31700.97</v>
      </c>
      <c r="J52" s="66"/>
      <c r="K52" s="66"/>
      <c r="L52" s="66"/>
      <c r="M52" s="66"/>
      <c r="N52" s="66"/>
      <c r="O52" s="66"/>
      <c r="P52" s="66"/>
      <c r="Q52" s="66">
        <f>(H52)-(O52)</f>
        <v>2085</v>
      </c>
      <c r="R52" s="66"/>
    </row>
    <row r="53" spans="1:18" s="67" customFormat="1">
      <c r="A53" s="60" t="s">
        <v>135</v>
      </c>
      <c r="B53" s="61" t="s">
        <v>43</v>
      </c>
      <c r="C53" s="62" t="s">
        <v>138</v>
      </c>
      <c r="D53" s="63" t="s">
        <v>141</v>
      </c>
      <c r="E53" s="76" t="s">
        <v>142</v>
      </c>
      <c r="F53" s="65" t="s">
        <v>47</v>
      </c>
      <c r="G53" s="66"/>
      <c r="H53" s="66">
        <v>2085</v>
      </c>
      <c r="I53" s="66">
        <v>32086.27</v>
      </c>
      <c r="J53" s="66"/>
      <c r="K53" s="66"/>
      <c r="L53" s="66"/>
      <c r="M53" s="66"/>
      <c r="N53" s="66"/>
      <c r="O53" s="66"/>
      <c r="P53" s="66"/>
      <c r="Q53" s="66">
        <f>(H53)-(O53)</f>
        <v>2085</v>
      </c>
      <c r="R53" s="66"/>
    </row>
    <row r="54" spans="1:18" s="67" customFormat="1">
      <c r="A54" s="60" t="s">
        <v>135</v>
      </c>
      <c r="B54" s="61" t="s">
        <v>43</v>
      </c>
      <c r="C54" s="62" t="s">
        <v>138</v>
      </c>
      <c r="D54" s="63" t="s">
        <v>143</v>
      </c>
      <c r="E54" s="76" t="s">
        <v>144</v>
      </c>
      <c r="F54" s="65" t="s">
        <v>47</v>
      </c>
      <c r="G54" s="66"/>
      <c r="H54" s="66">
        <v>1149.93</v>
      </c>
      <c r="I54" s="66">
        <v>17696.39</v>
      </c>
      <c r="J54" s="66"/>
      <c r="K54" s="66"/>
      <c r="L54" s="66"/>
      <c r="M54" s="66"/>
      <c r="N54" s="66"/>
      <c r="O54" s="66"/>
      <c r="P54" s="66"/>
      <c r="Q54" s="66">
        <f>(H54)-(O54)</f>
        <v>1149.93</v>
      </c>
      <c r="R54" s="66"/>
    </row>
    <row r="55" spans="1:18" s="67" customFormat="1">
      <c r="A55" s="60" t="s">
        <v>135</v>
      </c>
      <c r="B55" s="61" t="s">
        <v>43</v>
      </c>
      <c r="C55" s="62" t="s">
        <v>138</v>
      </c>
      <c r="D55" s="63" t="s">
        <v>145</v>
      </c>
      <c r="E55" s="76" t="s">
        <v>146</v>
      </c>
      <c r="F55" s="65" t="s">
        <v>47</v>
      </c>
      <c r="G55" s="66"/>
      <c r="H55" s="66">
        <v>1637.45</v>
      </c>
      <c r="I55" s="66">
        <v>25198.880000000001</v>
      </c>
      <c r="J55" s="66"/>
      <c r="K55" s="66"/>
      <c r="L55" s="66"/>
      <c r="M55" s="66"/>
      <c r="N55" s="66"/>
      <c r="O55" s="66"/>
      <c r="P55" s="66"/>
      <c r="Q55" s="66">
        <f>(H55)-(O55)</f>
        <v>1637.45</v>
      </c>
      <c r="R55" s="66"/>
    </row>
    <row r="56" spans="1:18" s="67" customFormat="1">
      <c r="A56" s="60" t="s">
        <v>135</v>
      </c>
      <c r="B56" s="61" t="s">
        <v>43</v>
      </c>
      <c r="C56" s="62" t="s">
        <v>138</v>
      </c>
      <c r="D56" s="63" t="s">
        <v>147</v>
      </c>
      <c r="E56" s="76" t="s">
        <v>148</v>
      </c>
      <c r="F56" s="65" t="s">
        <v>47</v>
      </c>
      <c r="G56" s="66"/>
      <c r="H56" s="66">
        <v>559.92999999999995</v>
      </c>
      <c r="I56" s="66">
        <v>8529.92</v>
      </c>
      <c r="J56" s="66"/>
      <c r="K56" s="66"/>
      <c r="L56" s="66"/>
      <c r="M56" s="66"/>
      <c r="N56" s="66"/>
      <c r="O56" s="66"/>
      <c r="P56" s="66"/>
      <c r="Q56" s="66">
        <f>(H56)-(O56)</f>
        <v>559.92999999999995</v>
      </c>
      <c r="R56" s="66"/>
    </row>
    <row r="57" spans="1:18" s="67" customFormat="1">
      <c r="A57" s="60" t="s">
        <v>135</v>
      </c>
      <c r="B57" s="61" t="s">
        <v>43</v>
      </c>
      <c r="C57" s="62" t="s">
        <v>138</v>
      </c>
      <c r="D57" s="63" t="s">
        <v>149</v>
      </c>
      <c r="E57" s="76" t="s">
        <v>150</v>
      </c>
      <c r="F57" s="65" t="s">
        <v>47</v>
      </c>
      <c r="G57" s="66"/>
      <c r="H57" s="66">
        <v>500</v>
      </c>
      <c r="I57" s="66">
        <v>7616.95</v>
      </c>
      <c r="J57" s="66"/>
      <c r="K57" s="66"/>
      <c r="L57" s="66"/>
      <c r="M57" s="66"/>
      <c r="N57" s="66"/>
      <c r="O57" s="66"/>
      <c r="P57" s="66"/>
      <c r="Q57" s="66">
        <f>(H57)-(O57)</f>
        <v>500</v>
      </c>
      <c r="R57" s="66"/>
    </row>
    <row r="58" spans="1:18" s="67" customFormat="1">
      <c r="A58" s="60" t="s">
        <v>135</v>
      </c>
      <c r="B58" s="61" t="s">
        <v>43</v>
      </c>
      <c r="C58" s="62" t="s">
        <v>138</v>
      </c>
      <c r="D58" s="63" t="s">
        <v>151</v>
      </c>
      <c r="E58" s="76" t="s">
        <v>152</v>
      </c>
      <c r="F58" s="65" t="s">
        <v>47</v>
      </c>
      <c r="G58" s="66"/>
      <c r="H58" s="66">
        <v>500</v>
      </c>
      <c r="I58" s="66">
        <v>7616.95</v>
      </c>
      <c r="J58" s="66"/>
      <c r="K58" s="66"/>
      <c r="L58" s="66"/>
      <c r="M58" s="66"/>
      <c r="N58" s="66"/>
      <c r="O58" s="66"/>
      <c r="P58" s="66"/>
      <c r="Q58" s="66">
        <f>(H58)-(O58)</f>
        <v>500</v>
      </c>
      <c r="R58" s="66"/>
    </row>
    <row r="59" spans="1:18" s="67" customFormat="1">
      <c r="A59" s="60" t="s">
        <v>135</v>
      </c>
      <c r="B59" s="61" t="s">
        <v>43</v>
      </c>
      <c r="C59" s="62" t="s">
        <v>138</v>
      </c>
      <c r="D59" s="63" t="s">
        <v>153</v>
      </c>
      <c r="E59" s="76" t="s">
        <v>154</v>
      </c>
      <c r="F59" s="65" t="s">
        <v>47</v>
      </c>
      <c r="G59" s="66"/>
      <c r="H59" s="66">
        <v>83.58</v>
      </c>
      <c r="I59" s="66">
        <v>1282.0899999999999</v>
      </c>
      <c r="J59" s="66"/>
      <c r="K59" s="66"/>
      <c r="L59" s="66"/>
      <c r="M59" s="66"/>
      <c r="N59" s="66"/>
      <c r="O59" s="66"/>
      <c r="P59" s="66"/>
      <c r="Q59" s="66">
        <f>(H59)-(O59)</f>
        <v>83.58</v>
      </c>
      <c r="R59" s="66"/>
    </row>
    <row r="60" spans="1:18" s="67" customFormat="1">
      <c r="A60" s="60" t="s">
        <v>155</v>
      </c>
      <c r="B60" s="61" t="s">
        <v>43</v>
      </c>
      <c r="C60" s="62" t="s">
        <v>138</v>
      </c>
      <c r="D60" s="63" t="s">
        <v>156</v>
      </c>
      <c r="E60" s="76" t="s">
        <v>157</v>
      </c>
      <c r="F60" s="65" t="s">
        <v>47</v>
      </c>
      <c r="G60" s="66"/>
      <c r="H60" s="66">
        <v>894.8</v>
      </c>
      <c r="I60" s="66">
        <v>13754.33</v>
      </c>
      <c r="J60" s="66"/>
      <c r="K60" s="66"/>
      <c r="L60" s="66"/>
      <c r="M60" s="66"/>
      <c r="N60" s="66"/>
      <c r="O60" s="66"/>
      <c r="P60" s="66"/>
      <c r="Q60" s="66">
        <f>(H60)-(O60)</f>
        <v>894.8</v>
      </c>
      <c r="R60" s="66"/>
    </row>
    <row r="61" spans="1:18" s="67" customFormat="1">
      <c r="A61" s="60" t="s">
        <v>155</v>
      </c>
      <c r="B61" s="61" t="s">
        <v>43</v>
      </c>
      <c r="C61" s="62" t="s">
        <v>138</v>
      </c>
      <c r="D61" s="63" t="s">
        <v>158</v>
      </c>
      <c r="E61" s="76" t="s">
        <v>159</v>
      </c>
      <c r="F61" s="65" t="s">
        <v>47</v>
      </c>
      <c r="G61" s="66"/>
      <c r="H61" s="66">
        <v>233</v>
      </c>
      <c r="I61" s="66">
        <v>3581.54</v>
      </c>
      <c r="J61" s="66"/>
      <c r="K61" s="66"/>
      <c r="L61" s="66"/>
      <c r="M61" s="66"/>
      <c r="N61" s="66"/>
      <c r="O61" s="66"/>
      <c r="P61" s="66"/>
      <c r="Q61" s="66">
        <f>(H61)-(O61)</f>
        <v>233</v>
      </c>
      <c r="R61" s="66"/>
    </row>
    <row r="62" spans="1:18" s="67" customFormat="1">
      <c r="A62" s="60" t="s">
        <v>155</v>
      </c>
      <c r="B62" s="61" t="s">
        <v>43</v>
      </c>
      <c r="C62" s="62" t="s">
        <v>138</v>
      </c>
      <c r="D62" s="63" t="s">
        <v>160</v>
      </c>
      <c r="E62" s="76" t="s">
        <v>161</v>
      </c>
      <c r="F62" s="65" t="s">
        <v>47</v>
      </c>
      <c r="G62" s="66"/>
      <c r="H62" s="66">
        <v>132.75</v>
      </c>
      <c r="I62" s="66">
        <v>2040.55</v>
      </c>
      <c r="J62" s="66"/>
      <c r="K62" s="66"/>
      <c r="L62" s="66"/>
      <c r="M62" s="66"/>
      <c r="N62" s="66"/>
      <c r="O62" s="66"/>
      <c r="P62" s="66"/>
      <c r="Q62" s="66">
        <f>(H62)-(O62)</f>
        <v>132.75</v>
      </c>
      <c r="R62" s="66"/>
    </row>
    <row r="63" spans="1:18" s="67" customFormat="1">
      <c r="A63" s="60" t="s">
        <v>155</v>
      </c>
      <c r="B63" s="61" t="s">
        <v>43</v>
      </c>
      <c r="C63" s="62" t="s">
        <v>138</v>
      </c>
      <c r="D63" s="63" t="s">
        <v>162</v>
      </c>
      <c r="E63" s="76" t="s">
        <v>163</v>
      </c>
      <c r="F63" s="65" t="s">
        <v>47</v>
      </c>
      <c r="G63" s="66"/>
      <c r="H63" s="66">
        <v>105.8</v>
      </c>
      <c r="I63" s="66">
        <v>1626.29</v>
      </c>
      <c r="J63" s="66"/>
      <c r="K63" s="66"/>
      <c r="L63" s="66"/>
      <c r="M63" s="66"/>
      <c r="N63" s="66"/>
      <c r="O63" s="66"/>
      <c r="P63" s="66"/>
      <c r="Q63" s="66">
        <f>(H63)-(O63)</f>
        <v>105.8</v>
      </c>
      <c r="R63" s="66"/>
    </row>
    <row r="64" spans="1:18" s="67" customFormat="1">
      <c r="A64" s="60" t="s">
        <v>135</v>
      </c>
      <c r="B64" s="61" t="s">
        <v>43</v>
      </c>
      <c r="C64" s="62" t="s">
        <v>138</v>
      </c>
      <c r="D64" s="63" t="s">
        <v>164</v>
      </c>
      <c r="E64" s="76" t="s">
        <v>165</v>
      </c>
      <c r="F64" s="65" t="s">
        <v>47</v>
      </c>
      <c r="G64" s="66"/>
      <c r="H64" s="66">
        <v>100</v>
      </c>
      <c r="I64" s="66">
        <v>1537.14</v>
      </c>
      <c r="J64" s="66"/>
      <c r="K64" s="66"/>
      <c r="L64" s="66"/>
      <c r="M64" s="66"/>
      <c r="N64" s="66"/>
      <c r="O64" s="66"/>
      <c r="P64" s="66"/>
      <c r="Q64" s="66">
        <f>(H64)-(O64)</f>
        <v>100</v>
      </c>
      <c r="R64" s="66"/>
    </row>
    <row r="65" spans="1:18" s="67" customFormat="1">
      <c r="A65" s="60" t="s">
        <v>135</v>
      </c>
      <c r="B65" s="61" t="s">
        <v>43</v>
      </c>
      <c r="C65" s="62" t="s">
        <v>138</v>
      </c>
      <c r="D65" s="63" t="s">
        <v>166</v>
      </c>
      <c r="E65" s="76" t="s">
        <v>167</v>
      </c>
      <c r="F65" s="65" t="s">
        <v>47</v>
      </c>
      <c r="G65" s="66"/>
      <c r="H65" s="66">
        <v>227</v>
      </c>
      <c r="I65" s="66">
        <v>3489.31</v>
      </c>
      <c r="J65" s="66"/>
      <c r="K65" s="66"/>
      <c r="L65" s="66"/>
      <c r="M65" s="66"/>
      <c r="N65" s="66"/>
      <c r="O65" s="66"/>
      <c r="P65" s="66"/>
      <c r="Q65" s="66">
        <f>(H65)-(O65)</f>
        <v>227</v>
      </c>
      <c r="R65" s="66"/>
    </row>
    <row r="66" spans="1:18" s="67" customFormat="1">
      <c r="A66" s="60" t="s">
        <v>155</v>
      </c>
      <c r="B66" s="61" t="s">
        <v>43</v>
      </c>
      <c r="C66" s="62" t="s">
        <v>138</v>
      </c>
      <c r="D66" s="63" t="s">
        <v>168</v>
      </c>
      <c r="E66" s="76" t="s">
        <v>169</v>
      </c>
      <c r="F66" s="65" t="s">
        <v>47</v>
      </c>
      <c r="G66" s="66"/>
      <c r="H66" s="66">
        <v>442</v>
      </c>
      <c r="I66" s="66">
        <v>6794.16</v>
      </c>
      <c r="J66" s="66"/>
      <c r="K66" s="66"/>
      <c r="L66" s="66"/>
      <c r="M66" s="66"/>
      <c r="N66" s="66"/>
      <c r="O66" s="66"/>
      <c r="P66" s="66"/>
      <c r="Q66" s="66">
        <f>(H66)-(O66)</f>
        <v>442</v>
      </c>
      <c r="R66" s="66"/>
    </row>
    <row r="67" spans="1:18" s="67" customFormat="1">
      <c r="A67" s="60" t="s">
        <v>155</v>
      </c>
      <c r="B67" s="61" t="s">
        <v>43</v>
      </c>
      <c r="C67" s="62" t="s">
        <v>138</v>
      </c>
      <c r="D67" s="63" t="s">
        <v>170</v>
      </c>
      <c r="E67" s="76" t="s">
        <v>171</v>
      </c>
      <c r="F67" s="65" t="s">
        <v>47</v>
      </c>
      <c r="G67" s="66"/>
      <c r="H67" s="66">
        <v>87</v>
      </c>
      <c r="I67" s="66">
        <v>1337.31</v>
      </c>
      <c r="J67" s="66"/>
      <c r="K67" s="66"/>
      <c r="L67" s="66"/>
      <c r="M67" s="66"/>
      <c r="N67" s="66"/>
      <c r="O67" s="66"/>
      <c r="P67" s="66"/>
      <c r="Q67" s="66">
        <f>(H67)-(O67)</f>
        <v>87</v>
      </c>
      <c r="R67" s="66"/>
    </row>
    <row r="68" spans="1:18" s="67" customFormat="1">
      <c r="A68" s="60" t="s">
        <v>155</v>
      </c>
      <c r="B68" s="61" t="s">
        <v>43</v>
      </c>
      <c r="C68" s="62" t="s">
        <v>138</v>
      </c>
      <c r="D68" s="63" t="s">
        <v>172</v>
      </c>
      <c r="E68" s="76" t="s">
        <v>173</v>
      </c>
      <c r="F68" s="65" t="s">
        <v>47</v>
      </c>
      <c r="G68" s="66"/>
      <c r="H68" s="66">
        <v>284</v>
      </c>
      <c r="I68" s="66">
        <v>4365.4799999999996</v>
      </c>
      <c r="J68" s="66"/>
      <c r="K68" s="66"/>
      <c r="L68" s="66"/>
      <c r="M68" s="66"/>
      <c r="N68" s="66"/>
      <c r="O68" s="66"/>
      <c r="P68" s="66"/>
      <c r="Q68" s="66">
        <f>(H68)-(O68)</f>
        <v>284</v>
      </c>
      <c r="R68" s="66"/>
    </row>
    <row r="69" spans="1:18" s="67" customFormat="1">
      <c r="A69" s="60" t="s">
        <v>155</v>
      </c>
      <c r="B69" s="61" t="s">
        <v>43</v>
      </c>
      <c r="C69" s="62" t="s">
        <v>138</v>
      </c>
      <c r="D69" s="63" t="s">
        <v>174</v>
      </c>
      <c r="E69" s="76" t="s">
        <v>175</v>
      </c>
      <c r="F69" s="65" t="s">
        <v>47</v>
      </c>
      <c r="G69" s="66"/>
      <c r="H69" s="66">
        <v>91.3</v>
      </c>
      <c r="I69" s="66">
        <v>1403.41</v>
      </c>
      <c r="J69" s="66"/>
      <c r="K69" s="66"/>
      <c r="L69" s="66"/>
      <c r="M69" s="66"/>
      <c r="N69" s="66"/>
      <c r="O69" s="66"/>
      <c r="P69" s="66"/>
      <c r="Q69" s="66">
        <f>(H69)-(O69)</f>
        <v>91.3</v>
      </c>
      <c r="R69" s="66"/>
    </row>
    <row r="70" spans="1:18" s="67" customFormat="1">
      <c r="A70" s="60" t="s">
        <v>155</v>
      </c>
      <c r="B70" s="61" t="s">
        <v>43</v>
      </c>
      <c r="C70" s="62" t="s">
        <v>138</v>
      </c>
      <c r="D70" s="63" t="s">
        <v>176</v>
      </c>
      <c r="E70" s="76" t="s">
        <v>177</v>
      </c>
      <c r="F70" s="65" t="s">
        <v>47</v>
      </c>
      <c r="G70" s="66"/>
      <c r="H70" s="66">
        <v>649.66</v>
      </c>
      <c r="I70" s="66">
        <v>9986.18</v>
      </c>
      <c r="J70" s="66"/>
      <c r="K70" s="66"/>
      <c r="L70" s="66"/>
      <c r="M70" s="66"/>
      <c r="N70" s="66"/>
      <c r="O70" s="66"/>
      <c r="P70" s="66"/>
      <c r="Q70" s="66">
        <f>(H70)-(O70)</f>
        <v>649.66</v>
      </c>
      <c r="R70" s="66"/>
    </row>
    <row r="71" spans="1:18" s="67" customFormat="1">
      <c r="A71" s="60" t="s">
        <v>155</v>
      </c>
      <c r="B71" s="61" t="s">
        <v>43</v>
      </c>
      <c r="C71" s="62" t="s">
        <v>138</v>
      </c>
      <c r="D71" s="63" t="s">
        <v>178</v>
      </c>
      <c r="E71" s="76" t="s">
        <v>179</v>
      </c>
      <c r="F71" s="65" t="s">
        <v>47</v>
      </c>
      <c r="G71" s="66"/>
      <c r="H71" s="66">
        <v>181.99</v>
      </c>
      <c r="I71" s="66">
        <v>2797.44</v>
      </c>
      <c r="J71" s="66"/>
      <c r="K71" s="66"/>
      <c r="L71" s="66"/>
      <c r="M71" s="66"/>
      <c r="N71" s="66"/>
      <c r="O71" s="66"/>
      <c r="P71" s="66"/>
      <c r="Q71" s="66">
        <f>(H71)-(O71)</f>
        <v>181.99</v>
      </c>
      <c r="R71" s="66"/>
    </row>
    <row r="72" spans="1:18" s="67" customFormat="1">
      <c r="A72" s="60" t="s">
        <v>155</v>
      </c>
      <c r="B72" s="61" t="s">
        <v>43</v>
      </c>
      <c r="C72" s="62" t="s">
        <v>138</v>
      </c>
      <c r="D72" s="63" t="s">
        <v>180</v>
      </c>
      <c r="E72" s="76" t="s">
        <v>181</v>
      </c>
      <c r="F72" s="65" t="s">
        <v>47</v>
      </c>
      <c r="G72" s="66"/>
      <c r="H72" s="66">
        <v>100</v>
      </c>
      <c r="I72" s="66">
        <v>1537.14</v>
      </c>
      <c r="J72" s="66"/>
      <c r="K72" s="66"/>
      <c r="L72" s="66"/>
      <c r="M72" s="66"/>
      <c r="N72" s="66"/>
      <c r="O72" s="66"/>
      <c r="P72" s="66"/>
      <c r="Q72" s="66">
        <f>(H72)-(O72)</f>
        <v>100</v>
      </c>
      <c r="R72" s="66"/>
    </row>
    <row r="73" spans="1:18" s="67" customFormat="1">
      <c r="A73" s="60" t="s">
        <v>155</v>
      </c>
      <c r="B73" s="61" t="s">
        <v>43</v>
      </c>
      <c r="C73" s="62" t="s">
        <v>138</v>
      </c>
      <c r="D73" s="63" t="s">
        <v>182</v>
      </c>
      <c r="E73" s="76" t="s">
        <v>183</v>
      </c>
      <c r="F73" s="65" t="s">
        <v>47</v>
      </c>
      <c r="G73" s="66"/>
      <c r="H73" s="66">
        <v>163.06</v>
      </c>
      <c r="I73" s="66">
        <v>2506.46</v>
      </c>
      <c r="J73" s="66"/>
      <c r="K73" s="66"/>
      <c r="L73" s="66"/>
      <c r="M73" s="66"/>
      <c r="N73" s="66"/>
      <c r="O73" s="66"/>
      <c r="P73" s="66"/>
      <c r="Q73" s="66">
        <f>(H73)-(O73)</f>
        <v>163.06</v>
      </c>
      <c r="R73" s="66"/>
    </row>
    <row r="74" spans="1:18" s="67" customFormat="1">
      <c r="A74" s="60" t="s">
        <v>155</v>
      </c>
      <c r="B74" s="61" t="s">
        <v>43</v>
      </c>
      <c r="C74" s="62" t="s">
        <v>138</v>
      </c>
      <c r="D74" s="63" t="s">
        <v>184</v>
      </c>
      <c r="E74" s="76" t="s">
        <v>185</v>
      </c>
      <c r="F74" s="65" t="s">
        <v>47</v>
      </c>
      <c r="G74" s="66"/>
      <c r="H74" s="66">
        <v>619.29999999999995</v>
      </c>
      <c r="I74" s="66">
        <v>9519.51</v>
      </c>
      <c r="J74" s="66"/>
      <c r="K74" s="66"/>
      <c r="L74" s="66"/>
      <c r="M74" s="66"/>
      <c r="N74" s="66"/>
      <c r="O74" s="66"/>
      <c r="P74" s="66"/>
      <c r="Q74" s="66">
        <f>(H74)-(O74)</f>
        <v>619.29999999999995</v>
      </c>
      <c r="R74" s="66"/>
    </row>
    <row r="75" spans="1:18" s="67" customFormat="1">
      <c r="A75" s="60" t="s">
        <v>155</v>
      </c>
      <c r="B75" s="61" t="s">
        <v>43</v>
      </c>
      <c r="C75" s="62" t="s">
        <v>138</v>
      </c>
      <c r="D75" s="63" t="s">
        <v>186</v>
      </c>
      <c r="E75" s="76" t="s">
        <v>187</v>
      </c>
      <c r="F75" s="65" t="s">
        <v>47</v>
      </c>
      <c r="G75" s="66"/>
      <c r="H75" s="66">
        <v>239</v>
      </c>
      <c r="I75" s="66">
        <v>3673.76</v>
      </c>
      <c r="J75" s="66"/>
      <c r="K75" s="66"/>
      <c r="L75" s="66"/>
      <c r="M75" s="66"/>
      <c r="N75" s="66"/>
      <c r="O75" s="66"/>
      <c r="P75" s="66"/>
      <c r="Q75" s="66">
        <f>(H75)-(O75)</f>
        <v>239</v>
      </c>
      <c r="R75" s="66"/>
    </row>
    <row r="76" spans="1:18" s="67" customFormat="1">
      <c r="A76" s="60" t="s">
        <v>155</v>
      </c>
      <c r="B76" s="61" t="s">
        <v>43</v>
      </c>
      <c r="C76" s="62" t="s">
        <v>138</v>
      </c>
      <c r="D76" s="63" t="s">
        <v>188</v>
      </c>
      <c r="E76" s="76" t="s">
        <v>189</v>
      </c>
      <c r="F76" s="65" t="s">
        <v>47</v>
      </c>
      <c r="G76" s="66"/>
      <c r="H76" s="66">
        <v>277.08999999999997</v>
      </c>
      <c r="I76" s="66">
        <v>4259.26</v>
      </c>
      <c r="J76" s="66"/>
      <c r="K76" s="66"/>
      <c r="L76" s="66"/>
      <c r="M76" s="66"/>
      <c r="N76" s="66"/>
      <c r="O76" s="66"/>
      <c r="P76" s="66"/>
      <c r="Q76" s="66">
        <f>(H76)-(O76)</f>
        <v>277.08999999999997</v>
      </c>
      <c r="R76" s="66"/>
    </row>
    <row r="77" spans="1:18" s="67" customFormat="1" ht="25.5">
      <c r="A77" s="60" t="s">
        <v>190</v>
      </c>
      <c r="B77" s="61" t="s">
        <v>43</v>
      </c>
      <c r="C77" s="62" t="s">
        <v>138</v>
      </c>
      <c r="D77" s="63" t="s">
        <v>191</v>
      </c>
      <c r="E77" s="76" t="s">
        <v>192</v>
      </c>
      <c r="F77" s="65" t="s">
        <v>47</v>
      </c>
      <c r="G77" s="66"/>
      <c r="H77" s="66">
        <v>115.6</v>
      </c>
      <c r="I77" s="66">
        <v>1781.72</v>
      </c>
      <c r="J77" s="66"/>
      <c r="K77" s="66"/>
      <c r="L77" s="66"/>
      <c r="M77" s="66"/>
      <c r="N77" s="66"/>
      <c r="O77" s="66"/>
      <c r="P77" s="66"/>
      <c r="Q77" s="66">
        <f>(H77)-(O77)</f>
        <v>115.6</v>
      </c>
      <c r="R77" s="66"/>
    </row>
    <row r="78" spans="1:18" s="67" customFormat="1">
      <c r="A78" s="60" t="s">
        <v>190</v>
      </c>
      <c r="B78" s="61" t="s">
        <v>43</v>
      </c>
      <c r="C78" s="62" t="s">
        <v>138</v>
      </c>
      <c r="D78" s="63" t="s">
        <v>193</v>
      </c>
      <c r="E78" s="76" t="s">
        <v>194</v>
      </c>
      <c r="F78" s="65" t="s">
        <v>47</v>
      </c>
      <c r="G78" s="66"/>
      <c r="H78" s="66">
        <v>320.99</v>
      </c>
      <c r="I78" s="66">
        <v>4947.3500000000004</v>
      </c>
      <c r="J78" s="66"/>
      <c r="K78" s="66"/>
      <c r="L78" s="66"/>
      <c r="M78" s="66"/>
      <c r="N78" s="66"/>
      <c r="O78" s="66"/>
      <c r="P78" s="66"/>
      <c r="Q78" s="66">
        <f>(H78)-(O78)</f>
        <v>320.99</v>
      </c>
      <c r="R78" s="66"/>
    </row>
    <row r="79" spans="1:18" s="67" customFormat="1">
      <c r="A79" s="60" t="s">
        <v>190</v>
      </c>
      <c r="B79" s="61" t="s">
        <v>43</v>
      </c>
      <c r="C79" s="62" t="s">
        <v>138</v>
      </c>
      <c r="D79" s="63" t="s">
        <v>195</v>
      </c>
      <c r="E79" s="76" t="s">
        <v>196</v>
      </c>
      <c r="F79" s="65" t="s">
        <v>47</v>
      </c>
      <c r="G79" s="66"/>
      <c r="H79" s="66">
        <v>117.04</v>
      </c>
      <c r="I79" s="66">
        <v>1803.91</v>
      </c>
      <c r="J79" s="66"/>
      <c r="K79" s="66"/>
      <c r="L79" s="66"/>
      <c r="M79" s="66"/>
      <c r="N79" s="66"/>
      <c r="O79" s="66"/>
      <c r="P79" s="66"/>
      <c r="Q79" s="66">
        <f>(H79)-(O79)</f>
        <v>117.04</v>
      </c>
      <c r="R79" s="66"/>
    </row>
    <row r="80" spans="1:18" s="67" customFormat="1">
      <c r="A80" s="60" t="s">
        <v>190</v>
      </c>
      <c r="B80" s="61" t="s">
        <v>43</v>
      </c>
      <c r="C80" s="62" t="s">
        <v>138</v>
      </c>
      <c r="D80" s="63" t="s">
        <v>197</v>
      </c>
      <c r="E80" s="76" t="s">
        <v>198</v>
      </c>
      <c r="F80" s="65" t="s">
        <v>47</v>
      </c>
      <c r="G80" s="66"/>
      <c r="H80" s="66">
        <v>585.1</v>
      </c>
      <c r="I80" s="66">
        <v>9018.0300000000007</v>
      </c>
      <c r="J80" s="66"/>
      <c r="K80" s="66"/>
      <c r="L80" s="66"/>
      <c r="M80" s="66"/>
      <c r="N80" s="66"/>
      <c r="O80" s="66"/>
      <c r="P80" s="66"/>
      <c r="Q80" s="66">
        <f>(H80)-(O80)</f>
        <v>585.1</v>
      </c>
      <c r="R80" s="66"/>
    </row>
    <row r="81" spans="1:18" s="67" customFormat="1">
      <c r="A81" s="60" t="s">
        <v>190</v>
      </c>
      <c r="B81" s="61" t="s">
        <v>43</v>
      </c>
      <c r="C81" s="62" t="s">
        <v>138</v>
      </c>
      <c r="D81" s="63" t="s">
        <v>199</v>
      </c>
      <c r="E81" s="76" t="s">
        <v>200</v>
      </c>
      <c r="F81" s="65" t="s">
        <v>47</v>
      </c>
      <c r="G81" s="66"/>
      <c r="H81" s="66">
        <v>110.9</v>
      </c>
      <c r="I81" s="66">
        <v>1709.28</v>
      </c>
      <c r="J81" s="66"/>
      <c r="K81" s="66"/>
      <c r="L81" s="66"/>
      <c r="M81" s="66"/>
      <c r="N81" s="66"/>
      <c r="O81" s="66"/>
      <c r="P81" s="66"/>
      <c r="Q81" s="66">
        <f>(H81)-(O81)</f>
        <v>110.9</v>
      </c>
      <c r="R81" s="66"/>
    </row>
    <row r="82" spans="1:18" s="67" customFormat="1" ht="25.5">
      <c r="A82" s="60" t="s">
        <v>190</v>
      </c>
      <c r="B82" s="61" t="s">
        <v>43</v>
      </c>
      <c r="C82" s="62" t="s">
        <v>138</v>
      </c>
      <c r="D82" s="63" t="s">
        <v>201</v>
      </c>
      <c r="E82" s="76" t="s">
        <v>202</v>
      </c>
      <c r="F82" s="65" t="s">
        <v>47</v>
      </c>
      <c r="G82" s="66"/>
      <c r="H82" s="66">
        <v>143.19999999999999</v>
      </c>
      <c r="I82" s="66">
        <v>2207.11</v>
      </c>
      <c r="J82" s="66"/>
      <c r="K82" s="66"/>
      <c r="L82" s="66"/>
      <c r="M82" s="66"/>
      <c r="N82" s="66"/>
      <c r="O82" s="66"/>
      <c r="P82" s="66"/>
      <c r="Q82" s="66">
        <f>(H82)-(O82)</f>
        <v>143.19999999999999</v>
      </c>
      <c r="R82" s="66"/>
    </row>
    <row r="83" spans="1:18" s="67" customFormat="1" ht="25.5">
      <c r="A83" s="60" t="s">
        <v>190</v>
      </c>
      <c r="B83" s="61" t="s">
        <v>43</v>
      </c>
      <c r="C83" s="62" t="s">
        <v>138</v>
      </c>
      <c r="D83" s="63" t="s">
        <v>203</v>
      </c>
      <c r="E83" s="76" t="s">
        <v>204</v>
      </c>
      <c r="F83" s="65" t="s">
        <v>47</v>
      </c>
      <c r="G83" s="66"/>
      <c r="H83" s="66">
        <v>434.96</v>
      </c>
      <c r="I83" s="66">
        <v>6703.95</v>
      </c>
      <c r="J83" s="66"/>
      <c r="K83" s="66"/>
      <c r="L83" s="66"/>
      <c r="M83" s="66"/>
      <c r="N83" s="66"/>
      <c r="O83" s="66"/>
      <c r="P83" s="66"/>
      <c r="Q83" s="66">
        <f>(H83)-(O83)</f>
        <v>434.96</v>
      </c>
      <c r="R83" s="66"/>
    </row>
    <row r="84" spans="1:18" s="67" customFormat="1" ht="38.25">
      <c r="A84" s="60" t="s">
        <v>205</v>
      </c>
      <c r="B84" s="61" t="s">
        <v>43</v>
      </c>
      <c r="C84" s="62" t="s">
        <v>138</v>
      </c>
      <c r="D84" s="63" t="s">
        <v>206</v>
      </c>
      <c r="E84" s="76" t="s">
        <v>207</v>
      </c>
      <c r="F84" s="65" t="s">
        <v>47</v>
      </c>
      <c r="G84" s="66"/>
      <c r="H84" s="66">
        <v>1210.23</v>
      </c>
      <c r="I84" s="66">
        <v>18800.560000000001</v>
      </c>
      <c r="J84" s="66"/>
      <c r="K84" s="66"/>
      <c r="L84" s="66"/>
      <c r="M84" s="66"/>
      <c r="N84" s="66"/>
      <c r="O84" s="66"/>
      <c r="P84" s="66"/>
      <c r="Q84" s="66">
        <f>(H84)-(O84)</f>
        <v>1210.23</v>
      </c>
      <c r="R84" s="66"/>
    </row>
    <row r="85" spans="1:18" s="67" customFormat="1">
      <c r="A85" s="60" t="s">
        <v>205</v>
      </c>
      <c r="B85" s="61" t="s">
        <v>43</v>
      </c>
      <c r="C85" s="62" t="s">
        <v>138</v>
      </c>
      <c r="D85" s="63" t="s">
        <v>208</v>
      </c>
      <c r="E85" s="76" t="s">
        <v>209</v>
      </c>
      <c r="F85" s="65" t="s">
        <v>47</v>
      </c>
      <c r="G85" s="66"/>
      <c r="H85" s="66">
        <v>2267</v>
      </c>
      <c r="I85" s="66">
        <v>35217.160000000003</v>
      </c>
      <c r="J85" s="66"/>
      <c r="K85" s="66"/>
      <c r="L85" s="66"/>
      <c r="M85" s="66"/>
      <c r="N85" s="66"/>
      <c r="O85" s="66"/>
      <c r="P85" s="66"/>
      <c r="Q85" s="66">
        <f>(H85)-(O85)</f>
        <v>2267</v>
      </c>
      <c r="R85" s="66"/>
    </row>
    <row r="86" spans="1:18" s="67" customFormat="1" ht="25.5">
      <c r="A86" s="60" t="s">
        <v>205</v>
      </c>
      <c r="B86" s="61" t="s">
        <v>43</v>
      </c>
      <c r="C86" s="62" t="s">
        <v>138</v>
      </c>
      <c r="D86" s="63" t="s">
        <v>210</v>
      </c>
      <c r="E86" s="76" t="s">
        <v>211</v>
      </c>
      <c r="F86" s="65" t="s">
        <v>47</v>
      </c>
      <c r="G86" s="66"/>
      <c r="H86" s="66">
        <v>125</v>
      </c>
      <c r="I86" s="66">
        <v>1941.84</v>
      </c>
      <c r="J86" s="66"/>
      <c r="K86" s="66"/>
      <c r="L86" s="66"/>
      <c r="M86" s="66"/>
      <c r="N86" s="66"/>
      <c r="O86" s="66"/>
      <c r="P86" s="66"/>
      <c r="Q86" s="66">
        <f>(H86)-(O86)</f>
        <v>125</v>
      </c>
      <c r="R86" s="66"/>
    </row>
    <row r="87" spans="1:18" s="67" customFormat="1" ht="25.5">
      <c r="A87" s="60" t="s">
        <v>205</v>
      </c>
      <c r="B87" s="61" t="s">
        <v>43</v>
      </c>
      <c r="C87" s="62" t="s">
        <v>138</v>
      </c>
      <c r="D87" s="63" t="s">
        <v>212</v>
      </c>
      <c r="E87" s="76" t="s">
        <v>213</v>
      </c>
      <c r="F87" s="65" t="s">
        <v>47</v>
      </c>
      <c r="G87" s="66"/>
      <c r="H87" s="66">
        <v>967.02</v>
      </c>
      <c r="I87" s="66">
        <v>15022.37</v>
      </c>
      <c r="J87" s="66"/>
      <c r="K87" s="66"/>
      <c r="L87" s="66"/>
      <c r="M87" s="66"/>
      <c r="N87" s="66"/>
      <c r="O87" s="66"/>
      <c r="P87" s="66"/>
      <c r="Q87" s="66">
        <f>(H87)-(O87)</f>
        <v>967.02</v>
      </c>
      <c r="R87" s="66"/>
    </row>
    <row r="88" spans="1:18" s="67" customFormat="1" ht="25.5">
      <c r="A88" s="60" t="s">
        <v>205</v>
      </c>
      <c r="B88" s="61" t="s">
        <v>43</v>
      </c>
      <c r="C88" s="62" t="s">
        <v>138</v>
      </c>
      <c r="D88" s="63" t="s">
        <v>214</v>
      </c>
      <c r="E88" s="76" t="s">
        <v>215</v>
      </c>
      <c r="F88" s="65" t="s">
        <v>47</v>
      </c>
      <c r="G88" s="66"/>
      <c r="H88" s="66">
        <v>250</v>
      </c>
      <c r="I88" s="66">
        <v>3883.68</v>
      </c>
      <c r="J88" s="66"/>
      <c r="K88" s="66"/>
      <c r="L88" s="66"/>
      <c r="M88" s="66"/>
      <c r="N88" s="66"/>
      <c r="O88" s="66"/>
      <c r="P88" s="66"/>
      <c r="Q88" s="66">
        <f>(H88)-(O88)</f>
        <v>250</v>
      </c>
      <c r="R88" s="66"/>
    </row>
    <row r="89" spans="1:18" s="85" customFormat="1" ht="11.25">
      <c r="A89" s="77"/>
      <c r="B89" s="78"/>
      <c r="C89" s="79"/>
      <c r="D89" s="80"/>
      <c r="E89" s="81"/>
      <c r="F89" s="82"/>
      <c r="G89" s="83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</row>
    <row r="90" spans="1:18" s="1" customFormat="1">
      <c r="A90" s="51" t="s">
        <v>0</v>
      </c>
      <c r="B90" s="51"/>
      <c r="C90" s="51"/>
      <c r="D90" s="51"/>
      <c r="E90" s="51"/>
      <c r="F90" s="52"/>
      <c r="G90" s="4">
        <f t="shared" ref="G90:N90" si="0">SUBTOTAL(9,G12:G89)</f>
        <v>0</v>
      </c>
      <c r="H90" s="4">
        <f t="shared" si="0"/>
        <v>48016.34</v>
      </c>
      <c r="I90" s="4">
        <f t="shared" si="0"/>
        <v>728788.52000000025</v>
      </c>
      <c r="J90" s="4">
        <f t="shared" si="0"/>
        <v>0</v>
      </c>
      <c r="K90" s="4">
        <f t="shared" si="0"/>
        <v>0</v>
      </c>
      <c r="L90" s="4">
        <f t="shared" si="0"/>
        <v>0</v>
      </c>
      <c r="M90" s="4">
        <f t="shared" si="0"/>
        <v>0</v>
      </c>
      <c r="N90" s="4">
        <f>(B5)-(H90)</f>
        <v>0</v>
      </c>
      <c r="O90" s="4">
        <f>SUBTOTAL(9,O12:O89)</f>
        <v>0</v>
      </c>
      <c r="P90" s="4">
        <f>SUBTOTAL(9,P12:P89)</f>
        <v>0</v>
      </c>
      <c r="Q90" s="4">
        <f>(E5)-(K90)</f>
        <v>0</v>
      </c>
      <c r="R90" s="4">
        <f>SUBTOTAL(9,R12:R89)</f>
        <v>0</v>
      </c>
    </row>
    <row r="92" spans="1:18" ht="20.25">
      <c r="A92" s="20" t="s">
        <v>13</v>
      </c>
    </row>
    <row r="94" spans="1:18" ht="15">
      <c r="A94" s="44" t="s">
        <v>14</v>
      </c>
      <c r="B94" s="44"/>
      <c r="C94" s="44" t="s">
        <v>18</v>
      </c>
      <c r="D94" s="58" t="s">
        <v>19</v>
      </c>
      <c r="E94" s="44" t="s">
        <v>3</v>
      </c>
      <c r="F94" s="44" t="s">
        <v>20</v>
      </c>
      <c r="G94" s="44" t="s">
        <v>15</v>
      </c>
      <c r="H94" s="44" t="s">
        <v>16</v>
      </c>
      <c r="I94" s="26"/>
      <c r="J94" s="26"/>
      <c r="K94" s="26"/>
      <c r="L94" s="26"/>
      <c r="M94" s="26"/>
    </row>
    <row r="95" spans="1:18" ht="15">
      <c r="A95" s="44"/>
      <c r="B95" s="44"/>
      <c r="C95" s="44"/>
      <c r="D95" s="58"/>
      <c r="E95" s="44"/>
      <c r="F95" s="44"/>
      <c r="G95" s="44"/>
      <c r="H95" s="44"/>
      <c r="I95" s="26"/>
      <c r="J95" s="26"/>
      <c r="K95" s="26"/>
      <c r="L95" s="26"/>
      <c r="M95" s="26"/>
    </row>
    <row r="96" spans="1:18">
      <c r="A96" s="17"/>
      <c r="B96" s="18"/>
      <c r="C96" s="16"/>
      <c r="D96" s="32"/>
      <c r="E96" s="18"/>
      <c r="F96" s="16"/>
      <c r="G96" s="12"/>
      <c r="H96" s="12"/>
      <c r="I96" s="12"/>
      <c r="J96" s="12"/>
      <c r="K96" s="12"/>
      <c r="L96" s="12"/>
      <c r="M96" s="12"/>
    </row>
    <row r="97" spans="1:13" ht="89.25">
      <c r="A97" s="17">
        <v>1110501</v>
      </c>
      <c r="B97" s="18" t="s">
        <v>216</v>
      </c>
      <c r="C97" s="16" t="s">
        <v>217</v>
      </c>
      <c r="D97" s="32" t="s">
        <v>217</v>
      </c>
      <c r="E97" s="18" t="s">
        <v>218</v>
      </c>
      <c r="F97" s="16" t="s">
        <v>217</v>
      </c>
      <c r="G97" s="12">
        <v>0</v>
      </c>
      <c r="H97" s="12">
        <v>807452.38</v>
      </c>
      <c r="I97" s="12"/>
      <c r="J97" s="12"/>
      <c r="K97" s="12"/>
      <c r="L97" s="12"/>
      <c r="M97" s="12"/>
    </row>
    <row r="98" spans="1:13" ht="89.25">
      <c r="A98" s="17">
        <v>2110204</v>
      </c>
      <c r="B98" s="18" t="s">
        <v>219</v>
      </c>
      <c r="C98" s="16" t="s">
        <v>217</v>
      </c>
      <c r="D98" s="32" t="s">
        <v>217</v>
      </c>
      <c r="E98" s="18" t="s">
        <v>218</v>
      </c>
      <c r="F98" s="16" t="s">
        <v>217</v>
      </c>
      <c r="G98" s="12">
        <v>807452.38</v>
      </c>
      <c r="H98" s="12">
        <v>0</v>
      </c>
      <c r="I98" s="12"/>
      <c r="J98" s="12"/>
      <c r="K98" s="12"/>
      <c r="L98" s="12"/>
      <c r="M98" s="12"/>
    </row>
    <row r="99" spans="1:13">
      <c r="A99" s="17"/>
      <c r="B99" s="18"/>
      <c r="C99" s="16"/>
      <c r="D99" s="32"/>
      <c r="E99" s="18"/>
      <c r="F99" s="16"/>
      <c r="G99" s="12"/>
      <c r="H99" s="12"/>
      <c r="I99" s="12"/>
      <c r="J99" s="12"/>
      <c r="K99" s="12"/>
      <c r="L99" s="12"/>
      <c r="M99" s="12"/>
    </row>
    <row r="100" spans="1:13" ht="13.5" thickBot="1">
      <c r="A100" s="11"/>
      <c r="B100" s="14"/>
      <c r="C100" s="13"/>
      <c r="D100" s="33"/>
      <c r="E100" s="23" t="s">
        <v>17</v>
      </c>
      <c r="F100" s="13"/>
      <c r="G100" s="15">
        <f>SUBTOTAL(9,G96:G99)</f>
        <v>807452.38</v>
      </c>
      <c r="H100" s="15">
        <f>SUBTOTAL(9,H96:H99)</f>
        <v>807452.38</v>
      </c>
      <c r="I100" s="25"/>
      <c r="J100" s="25"/>
      <c r="K100" s="25"/>
      <c r="L100" s="25"/>
      <c r="M100" s="25"/>
    </row>
    <row r="101" spans="1:13" ht="13.5" thickTop="1">
      <c r="A101" s="21" t="s">
        <v>23</v>
      </c>
      <c r="B101" s="19" t="s">
        <v>221</v>
      </c>
      <c r="C101" s="12"/>
      <c r="D101" s="34"/>
    </row>
    <row r="102" spans="1:13">
      <c r="A102" s="22"/>
    </row>
    <row r="103" spans="1:13">
      <c r="A103" s="22"/>
    </row>
    <row r="104" spans="1:13">
      <c r="A104" s="21" t="s">
        <v>24</v>
      </c>
      <c r="B104" s="19" t="s">
        <v>221</v>
      </c>
    </row>
    <row r="105" spans="1:13">
      <c r="A105" s="22"/>
    </row>
    <row r="106" spans="1:13">
      <c r="A106" s="22"/>
    </row>
    <row r="107" spans="1:13">
      <c r="A107" s="21" t="s">
        <v>25</v>
      </c>
      <c r="B107" s="19" t="s">
        <v>220</v>
      </c>
    </row>
  </sheetData>
  <mergeCells count="30">
    <mergeCell ref="A1:O1"/>
    <mergeCell ref="A2:E2"/>
    <mergeCell ref="B4:E4"/>
    <mergeCell ref="B8:D8"/>
    <mergeCell ref="C10:C11"/>
    <mergeCell ref="A94:B95"/>
    <mergeCell ref="C94:C95"/>
    <mergeCell ref="D94:D95"/>
    <mergeCell ref="E94:E95"/>
    <mergeCell ref="G94:G95"/>
    <mergeCell ref="H94:H95"/>
    <mergeCell ref="F94:F95"/>
    <mergeCell ref="G10:G11"/>
    <mergeCell ref="F10:F11"/>
    <mergeCell ref="I10:I11"/>
    <mergeCell ref="O10:O11"/>
    <mergeCell ref="H10:H11"/>
    <mergeCell ref="A90:F90"/>
    <mergeCell ref="A10:A11"/>
    <mergeCell ref="B10:B11"/>
    <mergeCell ref="B5:C5"/>
    <mergeCell ref="N10:N11"/>
    <mergeCell ref="B3:E3"/>
    <mergeCell ref="D10:D11"/>
    <mergeCell ref="R10:R11"/>
    <mergeCell ref="M10:M11"/>
    <mergeCell ref="Q10:Q11"/>
    <mergeCell ref="J10:L10"/>
    <mergeCell ref="P10:P11"/>
    <mergeCell ref="E10:E11"/>
  </mergeCells>
  <phoneticPr fontId="2" type="noConversion"/>
  <pageMargins left="0.27559055118110237" right="0.19685039370078741" top="0.43307086614173229" bottom="0.47244094488188981" header="0" footer="0.31496062992125984"/>
  <pageSetup scale="34" orientation="portrait" r:id="rId1"/>
  <headerFooter alignWithMargins="0">
    <oddFooter>&amp;C&amp;D &amp;T&amp;RPágina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movimientos</vt:lpstr>
    </vt:vector>
  </TitlesOfParts>
  <Company>Servir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Saul Rivera</cp:lastModifiedBy>
  <cp:lastPrinted>2011-02-11T18:45:18Z</cp:lastPrinted>
  <dcterms:created xsi:type="dcterms:W3CDTF">2007-12-11T16:03:12Z</dcterms:created>
  <dcterms:modified xsi:type="dcterms:W3CDTF">2015-11-19T15:36:26Z</dcterms:modified>
</cp:coreProperties>
</file>